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1 квартал\1 квартал (готово 02.04.24)\"/>
    </mc:Choice>
  </mc:AlternateContent>
  <bookViews>
    <workbookView xWindow="-120" yWindow="-120" windowWidth="29040" windowHeight="15840" tabRatio="363" activeTab="1"/>
  </bookViews>
  <sheets>
    <sheet name="Ф11" sheetId="1" r:id="rId1"/>
    <sheet name="Лист1" sheetId="2" r:id="rId2"/>
  </sheets>
  <calcPr calcId="162913"/>
</workbook>
</file>

<file path=xl/calcChain.xml><?xml version="1.0" encoding="utf-8"?>
<calcChain xmlns="http://schemas.openxmlformats.org/spreadsheetml/2006/main">
  <c r="I50" i="2" l="1"/>
  <c r="I61" i="2"/>
  <c r="I64" i="2"/>
  <c r="I71" i="2"/>
  <c r="I78" i="2"/>
  <c r="I79" i="2"/>
  <c r="I92" i="2"/>
  <c r="I93" i="2"/>
  <c r="I98" i="2"/>
  <c r="I104" i="2"/>
  <c r="M59" i="2" l="1"/>
  <c r="I59" i="2" s="1"/>
  <c r="M65" i="2"/>
  <c r="M62" i="2"/>
  <c r="I62" i="2" s="1"/>
  <c r="I100" i="2"/>
  <c r="I99" i="2" s="1"/>
  <c r="I94" i="2"/>
  <c r="L62" i="2"/>
  <c r="M90" i="2"/>
  <c r="M94" i="2"/>
  <c r="H99" i="2"/>
  <c r="J99" i="2"/>
  <c r="K99" i="2"/>
  <c r="L99" i="2"/>
  <c r="M99" i="2"/>
  <c r="M38" i="2"/>
  <c r="M41" i="2"/>
  <c r="M44" i="2"/>
  <c r="M43" i="2" s="1"/>
  <c r="M45" i="2"/>
  <c r="M48" i="2"/>
  <c r="M53" i="2"/>
  <c r="M70" i="2"/>
  <c r="M69" i="2" s="1"/>
  <c r="M77" i="2"/>
  <c r="M76" i="2" s="1"/>
  <c r="M82" i="2"/>
  <c r="M86" i="2"/>
  <c r="M89" i="2" l="1"/>
  <c r="M26" i="2" s="1"/>
  <c r="G82" i="2" l="1"/>
  <c r="G77" i="2"/>
  <c r="G76" i="2"/>
  <c r="D76" i="2" s="1"/>
  <c r="J76" i="2"/>
  <c r="K76" i="2"/>
  <c r="L76" i="2"/>
  <c r="H76" i="2"/>
  <c r="H24" i="2" s="1"/>
  <c r="E76" i="2"/>
  <c r="F76" i="2"/>
  <c r="K86" i="2"/>
  <c r="I86" i="2" s="1"/>
  <c r="L86" i="2"/>
  <c r="E86" i="2"/>
  <c r="D86" i="2" s="1"/>
  <c r="F86" i="2"/>
  <c r="G86" i="2"/>
  <c r="I80" i="2"/>
  <c r="I81" i="2"/>
  <c r="I66" i="2"/>
  <c r="I67" i="2"/>
  <c r="I63" i="2"/>
  <c r="I60" i="2"/>
  <c r="I83" i="2"/>
  <c r="I84" i="2"/>
  <c r="I85" i="2"/>
  <c r="I87" i="2"/>
  <c r="I91" i="2"/>
  <c r="I95" i="2"/>
  <c r="I96" i="2"/>
  <c r="I97" i="2"/>
  <c r="I49" i="2"/>
  <c r="I51" i="2"/>
  <c r="I52" i="2"/>
  <c r="I46" i="2"/>
  <c r="I42" i="2"/>
  <c r="I39" i="2"/>
  <c r="I40" i="2"/>
  <c r="I35" i="2"/>
  <c r="I36" i="2"/>
  <c r="I37" i="2"/>
  <c r="G89" i="2"/>
  <c r="G94" i="2"/>
  <c r="G99" i="2"/>
  <c r="D99" i="2" s="1"/>
  <c r="G90" i="2"/>
  <c r="T99" i="2"/>
  <c r="V104" i="2"/>
  <c r="T104" i="2"/>
  <c r="R104" i="2"/>
  <c r="P104" i="2"/>
  <c r="D104" i="2"/>
  <c r="V103" i="2"/>
  <c r="T103" i="2"/>
  <c r="R103" i="2"/>
  <c r="P103" i="2"/>
  <c r="I103" i="2"/>
  <c r="D103" i="2"/>
  <c r="V99" i="2"/>
  <c r="R99" i="2"/>
  <c r="P99" i="2"/>
  <c r="V86" i="2"/>
  <c r="P86" i="2"/>
  <c r="T86" i="2" l="1"/>
  <c r="R86" i="2"/>
  <c r="N103" i="2"/>
  <c r="N104" i="2"/>
  <c r="N86" i="2"/>
  <c r="L48" i="2"/>
  <c r="T29" i="2" l="1"/>
  <c r="L65" i="2" l="1"/>
  <c r="L59" i="2"/>
  <c r="L94" i="2"/>
  <c r="L90" i="2"/>
  <c r="L82" i="2"/>
  <c r="L77" i="2"/>
  <c r="L70" i="2"/>
  <c r="L69" i="2" s="1"/>
  <c r="L45" i="2"/>
  <c r="L41" i="2"/>
  <c r="L38" i="2"/>
  <c r="L89" i="2" l="1"/>
  <c r="L53" i="2"/>
  <c r="L44" i="2"/>
  <c r="L43" i="2" l="1"/>
  <c r="G65" i="2"/>
  <c r="G62" i="2"/>
  <c r="G59" i="2"/>
  <c r="I30" i="2"/>
  <c r="D102" i="2" l="1"/>
  <c r="V73" i="2"/>
  <c r="T73" i="2"/>
  <c r="R73" i="2"/>
  <c r="P73" i="2"/>
  <c r="I73" i="2"/>
  <c r="D73" i="2"/>
  <c r="V72" i="2"/>
  <c r="T72" i="2"/>
  <c r="R72" i="2"/>
  <c r="P72" i="2"/>
  <c r="I72" i="2"/>
  <c r="D72" i="2"/>
  <c r="V67" i="2"/>
  <c r="T67" i="2"/>
  <c r="R67" i="2"/>
  <c r="P67" i="2"/>
  <c r="D67" i="2"/>
  <c r="V64" i="2"/>
  <c r="T64" i="2"/>
  <c r="R64" i="2"/>
  <c r="P64" i="2"/>
  <c r="D64" i="2"/>
  <c r="V63" i="2"/>
  <c r="T63" i="2"/>
  <c r="R63" i="2"/>
  <c r="P63" i="2"/>
  <c r="D63" i="2"/>
  <c r="V61" i="2"/>
  <c r="T61" i="2"/>
  <c r="R61" i="2"/>
  <c r="P61" i="2"/>
  <c r="D61" i="2"/>
  <c r="V40" i="2"/>
  <c r="T40" i="2"/>
  <c r="R40" i="2"/>
  <c r="P40" i="2"/>
  <c r="D40" i="2"/>
  <c r="V39" i="2"/>
  <c r="T39" i="2"/>
  <c r="R39" i="2"/>
  <c r="P39" i="2"/>
  <c r="D39" i="2"/>
  <c r="N61" i="2" l="1"/>
  <c r="N67" i="2"/>
  <c r="N72" i="2"/>
  <c r="N63" i="2"/>
  <c r="N64" i="2"/>
  <c r="N73" i="2"/>
  <c r="N39" i="2"/>
  <c r="N40" i="2"/>
  <c r="V102" i="2"/>
  <c r="T102" i="2"/>
  <c r="R102" i="2"/>
  <c r="P102" i="2"/>
  <c r="V101" i="2"/>
  <c r="T101" i="2"/>
  <c r="R101" i="2"/>
  <c r="P101" i="2"/>
  <c r="V100" i="2"/>
  <c r="T100" i="2"/>
  <c r="R100" i="2"/>
  <c r="P100" i="2"/>
  <c r="V98" i="2"/>
  <c r="T98" i="2"/>
  <c r="R98" i="2"/>
  <c r="P98" i="2"/>
  <c r="V97" i="2"/>
  <c r="T97" i="2"/>
  <c r="R97" i="2"/>
  <c r="P97" i="2"/>
  <c r="V96" i="2"/>
  <c r="T96" i="2"/>
  <c r="R96" i="2"/>
  <c r="P96" i="2"/>
  <c r="V95" i="2"/>
  <c r="T95" i="2"/>
  <c r="R95" i="2"/>
  <c r="P95" i="2"/>
  <c r="V93" i="2"/>
  <c r="T93" i="2"/>
  <c r="R93" i="2"/>
  <c r="P93" i="2"/>
  <c r="V92" i="2"/>
  <c r="T92" i="2"/>
  <c r="R92" i="2"/>
  <c r="P92" i="2"/>
  <c r="V91" i="2"/>
  <c r="T91" i="2"/>
  <c r="R91" i="2"/>
  <c r="P91" i="2"/>
  <c r="V88" i="2"/>
  <c r="T88" i="2"/>
  <c r="R88" i="2"/>
  <c r="P88" i="2"/>
  <c r="V87" i="2"/>
  <c r="T87" i="2"/>
  <c r="R87" i="2"/>
  <c r="P87" i="2"/>
  <c r="V85" i="2"/>
  <c r="T85" i="2"/>
  <c r="R85" i="2"/>
  <c r="P85" i="2"/>
  <c r="V84" i="2"/>
  <c r="T84" i="2"/>
  <c r="R84" i="2"/>
  <c r="P84" i="2"/>
  <c r="V83" i="2"/>
  <c r="T83" i="2"/>
  <c r="R83" i="2"/>
  <c r="P83" i="2"/>
  <c r="V81" i="2"/>
  <c r="T81" i="2"/>
  <c r="R81" i="2"/>
  <c r="P81" i="2"/>
  <c r="V80" i="2"/>
  <c r="T80" i="2"/>
  <c r="R80" i="2"/>
  <c r="P80" i="2"/>
  <c r="V79" i="2"/>
  <c r="T79" i="2"/>
  <c r="R79" i="2"/>
  <c r="P79" i="2"/>
  <c r="V78" i="2"/>
  <c r="T78" i="2"/>
  <c r="R78" i="2"/>
  <c r="P78" i="2"/>
  <c r="V75" i="2"/>
  <c r="T75" i="2"/>
  <c r="R75" i="2"/>
  <c r="P75" i="2"/>
  <c r="V74" i="2"/>
  <c r="T74" i="2"/>
  <c r="R74" i="2"/>
  <c r="P74" i="2"/>
  <c r="V71" i="2"/>
  <c r="T71" i="2"/>
  <c r="R71" i="2"/>
  <c r="P71" i="2"/>
  <c r="V68" i="2"/>
  <c r="T68" i="2"/>
  <c r="R68" i="2"/>
  <c r="P68" i="2"/>
  <c r="V66" i="2"/>
  <c r="T66" i="2"/>
  <c r="R66" i="2"/>
  <c r="P66" i="2"/>
  <c r="V60" i="2"/>
  <c r="T60" i="2"/>
  <c r="R60" i="2"/>
  <c r="P60" i="2"/>
  <c r="V55" i="2"/>
  <c r="T55" i="2"/>
  <c r="R55" i="2"/>
  <c r="P55" i="2"/>
  <c r="V52" i="2"/>
  <c r="T52" i="2"/>
  <c r="R52" i="2"/>
  <c r="P52" i="2"/>
  <c r="V51" i="2"/>
  <c r="T51" i="2"/>
  <c r="R51" i="2"/>
  <c r="P51" i="2"/>
  <c r="V50" i="2"/>
  <c r="T50" i="2"/>
  <c r="R50" i="2"/>
  <c r="P50" i="2"/>
  <c r="V49" i="2"/>
  <c r="T49" i="2"/>
  <c r="R49" i="2"/>
  <c r="P49" i="2"/>
  <c r="V47" i="2"/>
  <c r="T47" i="2"/>
  <c r="R47" i="2"/>
  <c r="P47" i="2"/>
  <c r="V46" i="2"/>
  <c r="T46" i="2"/>
  <c r="R46" i="2"/>
  <c r="P46" i="2"/>
  <c r="V42" i="2"/>
  <c r="T42" i="2"/>
  <c r="R42" i="2"/>
  <c r="P42" i="2"/>
  <c r="V37" i="2"/>
  <c r="T37" i="2"/>
  <c r="R37" i="2"/>
  <c r="P37" i="2"/>
  <c r="V36" i="2"/>
  <c r="T36" i="2"/>
  <c r="R36" i="2"/>
  <c r="P36" i="2"/>
  <c r="V35" i="2"/>
  <c r="T35" i="2"/>
  <c r="R35" i="2"/>
  <c r="P35" i="2"/>
  <c r="V31" i="2"/>
  <c r="T31" i="2"/>
  <c r="R31" i="2"/>
  <c r="P31" i="2"/>
  <c r="V30" i="2"/>
  <c r="T30" i="2"/>
  <c r="R30" i="2"/>
  <c r="P30" i="2"/>
  <c r="V29" i="2"/>
  <c r="R29" i="2"/>
  <c r="P29" i="2"/>
  <c r="V25" i="2"/>
  <c r="T25" i="2"/>
  <c r="R25" i="2"/>
  <c r="P25" i="2"/>
  <c r="K94" i="2"/>
  <c r="K90" i="2"/>
  <c r="K82" i="2"/>
  <c r="K77" i="2"/>
  <c r="K65" i="2"/>
  <c r="K59" i="2"/>
  <c r="K48" i="2"/>
  <c r="K45" i="2"/>
  <c r="K41" i="2"/>
  <c r="K38" i="2"/>
  <c r="M34" i="2"/>
  <c r="L34" i="2"/>
  <c r="K34" i="2"/>
  <c r="M28" i="2"/>
  <c r="M27" i="2" s="1"/>
  <c r="L28" i="2"/>
  <c r="K28" i="2"/>
  <c r="M23" i="2"/>
  <c r="L23" i="2"/>
  <c r="K23" i="2"/>
  <c r="I102" i="2"/>
  <c r="I101" i="2"/>
  <c r="J94" i="2"/>
  <c r="J90" i="2"/>
  <c r="I88" i="2"/>
  <c r="J82" i="2"/>
  <c r="J77" i="2"/>
  <c r="I75" i="2"/>
  <c r="I74" i="2"/>
  <c r="J70" i="2"/>
  <c r="I68" i="2"/>
  <c r="J65" i="2"/>
  <c r="J59" i="2"/>
  <c r="I55" i="2"/>
  <c r="J48" i="2"/>
  <c r="I47" i="2"/>
  <c r="J45" i="2"/>
  <c r="J41" i="2"/>
  <c r="J38" i="2"/>
  <c r="J34" i="2"/>
  <c r="I31" i="2"/>
  <c r="I29" i="2"/>
  <c r="J28" i="2"/>
  <c r="J27" i="2" s="1"/>
  <c r="J21" i="2" s="1"/>
  <c r="I25" i="2"/>
  <c r="J23" i="2"/>
  <c r="F94" i="2"/>
  <c r="E94" i="2"/>
  <c r="F90" i="2"/>
  <c r="E90" i="2"/>
  <c r="F82" i="2"/>
  <c r="E82" i="2"/>
  <c r="F77" i="2"/>
  <c r="E77" i="2"/>
  <c r="F70" i="2"/>
  <c r="F69" i="2" s="1"/>
  <c r="E70" i="2"/>
  <c r="E69" i="2" s="1"/>
  <c r="F65" i="2"/>
  <c r="E65" i="2"/>
  <c r="F59" i="2"/>
  <c r="E59" i="2"/>
  <c r="F48" i="2"/>
  <c r="E48" i="2"/>
  <c r="F45" i="2"/>
  <c r="E45" i="2"/>
  <c r="F41" i="2"/>
  <c r="E41" i="2"/>
  <c r="F38" i="2"/>
  <c r="E38" i="2"/>
  <c r="F34" i="2"/>
  <c r="E34" i="2"/>
  <c r="F28" i="2"/>
  <c r="F27" i="2" s="1"/>
  <c r="F21" i="2" s="1"/>
  <c r="E28" i="2"/>
  <c r="E27" i="2" s="1"/>
  <c r="E21" i="2" s="1"/>
  <c r="F23" i="2"/>
  <c r="E23" i="2"/>
  <c r="H94" i="2"/>
  <c r="H90" i="2"/>
  <c r="H82" i="2"/>
  <c r="H77" i="2"/>
  <c r="H70" i="2"/>
  <c r="H65" i="2"/>
  <c r="H59" i="2"/>
  <c r="H48" i="2"/>
  <c r="H45" i="2"/>
  <c r="H41" i="2"/>
  <c r="H38" i="2"/>
  <c r="H34" i="2"/>
  <c r="H28" i="2"/>
  <c r="H27" i="2" s="1"/>
  <c r="H21" i="2" s="1"/>
  <c r="H23" i="2"/>
  <c r="G70" i="2"/>
  <c r="G69" i="2" s="1"/>
  <c r="G48" i="2"/>
  <c r="G45" i="2"/>
  <c r="G41" i="2"/>
  <c r="G38" i="2"/>
  <c r="G34" i="2"/>
  <c r="G28" i="2"/>
  <c r="G27" i="2" s="1"/>
  <c r="G23" i="2"/>
  <c r="D101" i="2"/>
  <c r="D100" i="2"/>
  <c r="D98" i="2"/>
  <c r="D97" i="2"/>
  <c r="D96" i="2"/>
  <c r="D95" i="2"/>
  <c r="D93" i="2"/>
  <c r="D92" i="2"/>
  <c r="D91" i="2"/>
  <c r="D88" i="2"/>
  <c r="D87" i="2"/>
  <c r="D85" i="2"/>
  <c r="D84" i="2"/>
  <c r="D83" i="2"/>
  <c r="D81" i="2"/>
  <c r="D80" i="2"/>
  <c r="D79" i="2"/>
  <c r="D78" i="2"/>
  <c r="D75" i="2"/>
  <c r="D74" i="2"/>
  <c r="D71" i="2"/>
  <c r="D68" i="2"/>
  <c r="D66" i="2"/>
  <c r="D62" i="2"/>
  <c r="D60" i="2"/>
  <c r="D55" i="2"/>
  <c r="D52" i="2"/>
  <c r="D51" i="2"/>
  <c r="D50" i="2"/>
  <c r="D49" i="2"/>
  <c r="D47" i="2"/>
  <c r="D46" i="2"/>
  <c r="D42" i="2"/>
  <c r="D37" i="2"/>
  <c r="D36" i="2"/>
  <c r="D35" i="2"/>
  <c r="D31" i="2"/>
  <c r="D30" i="2"/>
  <c r="D29" i="2"/>
  <c r="D25" i="2"/>
  <c r="F89" i="2" l="1"/>
  <c r="F26" i="2" s="1"/>
  <c r="E53" i="2"/>
  <c r="R54" i="2"/>
  <c r="F24" i="2"/>
  <c r="E89" i="2"/>
  <c r="E26" i="2" s="1"/>
  <c r="F53" i="2"/>
  <c r="F58" i="2"/>
  <c r="F57" i="2" s="1"/>
  <c r="E33" i="2"/>
  <c r="F33" i="2"/>
  <c r="R90" i="2"/>
  <c r="E44" i="2"/>
  <c r="E24" i="2"/>
  <c r="F44" i="2"/>
  <c r="E58" i="2"/>
  <c r="E57" i="2" s="1"/>
  <c r="J53" i="2"/>
  <c r="T38" i="2"/>
  <c r="G53" i="2"/>
  <c r="I38" i="2"/>
  <c r="J89" i="2"/>
  <c r="J26" i="2" s="1"/>
  <c r="N92" i="2"/>
  <c r="D65" i="2"/>
  <c r="G33" i="2"/>
  <c r="D77" i="2"/>
  <c r="J33" i="2"/>
  <c r="I41" i="2"/>
  <c r="I77" i="2"/>
  <c r="R34" i="2"/>
  <c r="V41" i="2"/>
  <c r="K89" i="2"/>
  <c r="K26" i="2" s="1"/>
  <c r="R26" i="2" s="1"/>
  <c r="T94" i="2"/>
  <c r="N36" i="2"/>
  <c r="N49" i="2"/>
  <c r="N83" i="2"/>
  <c r="N88" i="2"/>
  <c r="T23" i="2"/>
  <c r="R28" i="2"/>
  <c r="T34" i="2"/>
  <c r="R38" i="2"/>
  <c r="T41" i="2"/>
  <c r="V48" i="2"/>
  <c r="T54" i="2"/>
  <c r="R56" i="2"/>
  <c r="V56" i="2"/>
  <c r="N101" i="2"/>
  <c r="G44" i="2"/>
  <c r="G26" i="2"/>
  <c r="H53" i="2"/>
  <c r="D34" i="2"/>
  <c r="D41" i="2"/>
  <c r="N30" i="2"/>
  <c r="I45" i="2"/>
  <c r="N46" i="2"/>
  <c r="I48" i="2"/>
  <c r="N78" i="2"/>
  <c r="N81" i="2"/>
  <c r="I82" i="2"/>
  <c r="N96" i="2"/>
  <c r="N98" i="2"/>
  <c r="N100" i="2"/>
  <c r="N99" i="2" s="1"/>
  <c r="N102" i="2"/>
  <c r="R23" i="2"/>
  <c r="V23" i="2"/>
  <c r="R41" i="2"/>
  <c r="R59" i="2"/>
  <c r="M24" i="2"/>
  <c r="R94" i="2"/>
  <c r="D23" i="2"/>
  <c r="P23" i="2"/>
  <c r="D28" i="2"/>
  <c r="D90" i="2"/>
  <c r="P21" i="2"/>
  <c r="N25" i="2"/>
  <c r="P27" i="2"/>
  <c r="P38" i="2"/>
  <c r="N80" i="2"/>
  <c r="N97" i="2"/>
  <c r="P28" i="2"/>
  <c r="N35" i="2"/>
  <c r="N37" i="2"/>
  <c r="N42" i="2"/>
  <c r="N50" i="2"/>
  <c r="N52" i="2"/>
  <c r="N55" i="2"/>
  <c r="P59" i="2"/>
  <c r="P65" i="2"/>
  <c r="N68" i="2"/>
  <c r="P70" i="2"/>
  <c r="N74" i="2"/>
  <c r="N84" i="2"/>
  <c r="N91" i="2"/>
  <c r="N93" i="2"/>
  <c r="P94" i="2"/>
  <c r="M21" i="2"/>
  <c r="V21" i="2" s="1"/>
  <c r="V27" i="2"/>
  <c r="V38" i="2"/>
  <c r="T45" i="2"/>
  <c r="K44" i="2"/>
  <c r="R48" i="2"/>
  <c r="V59" i="2"/>
  <c r="T69" i="2"/>
  <c r="R77" i="2"/>
  <c r="T82" i="2"/>
  <c r="T90" i="2"/>
  <c r="V94" i="2"/>
  <c r="V28" i="2"/>
  <c r="P45" i="2"/>
  <c r="P48" i="2"/>
  <c r="V77" i="2"/>
  <c r="P82" i="2"/>
  <c r="G58" i="2"/>
  <c r="G57" i="2" s="1"/>
  <c r="G24" i="2"/>
  <c r="I28" i="2"/>
  <c r="N29" i="2"/>
  <c r="N31" i="2"/>
  <c r="P34" i="2"/>
  <c r="P41" i="2"/>
  <c r="N47" i="2"/>
  <c r="N51" i="2"/>
  <c r="P54" i="2"/>
  <c r="P56" i="2"/>
  <c r="N60" i="2"/>
  <c r="N66" i="2"/>
  <c r="J69" i="2"/>
  <c r="P69" i="2" s="1"/>
  <c r="N71" i="2"/>
  <c r="N75" i="2"/>
  <c r="P77" i="2"/>
  <c r="N79" i="2"/>
  <c r="N85" i="2"/>
  <c r="N87" i="2"/>
  <c r="P90" i="2"/>
  <c r="N95" i="2"/>
  <c r="K27" i="2"/>
  <c r="L27" i="2"/>
  <c r="T28" i="2"/>
  <c r="K33" i="2"/>
  <c r="M33" i="2"/>
  <c r="L33" i="2"/>
  <c r="R45" i="2"/>
  <c r="V45" i="2"/>
  <c r="T48" i="2"/>
  <c r="K53" i="2"/>
  <c r="V54" i="2"/>
  <c r="T56" i="2"/>
  <c r="T59" i="2"/>
  <c r="R65" i="2"/>
  <c r="V65" i="2"/>
  <c r="K70" i="2"/>
  <c r="R70" i="2" s="1"/>
  <c r="T77" i="2"/>
  <c r="R82" i="2"/>
  <c r="V34" i="2"/>
  <c r="T70" i="2"/>
  <c r="V82" i="2"/>
  <c r="V90" i="2"/>
  <c r="D94" i="2"/>
  <c r="D38" i="2"/>
  <c r="D59" i="2"/>
  <c r="D82" i="2"/>
  <c r="J44" i="2"/>
  <c r="I90" i="2"/>
  <c r="I23" i="2"/>
  <c r="I34" i="2"/>
  <c r="D48" i="2"/>
  <c r="H89" i="2"/>
  <c r="H58" i="2"/>
  <c r="H57" i="2" s="1"/>
  <c r="H44" i="2"/>
  <c r="D45" i="2"/>
  <c r="H33" i="2"/>
  <c r="H69" i="2"/>
  <c r="D69" i="2" s="1"/>
  <c r="D70" i="2"/>
  <c r="G21" i="2"/>
  <c r="D27" i="2"/>
  <c r="H26" i="2" l="1"/>
  <c r="D89" i="2"/>
  <c r="G43" i="2"/>
  <c r="T43" i="2" s="1"/>
  <c r="P33" i="2"/>
  <c r="H43" i="2"/>
  <c r="H32" i="2" s="1"/>
  <c r="H22" i="2" s="1"/>
  <c r="H20" i="2" s="1"/>
  <c r="R33" i="2"/>
  <c r="F43" i="2"/>
  <c r="F32" i="2" s="1"/>
  <c r="F22" i="2" s="1"/>
  <c r="F20" i="2" s="1"/>
  <c r="P89" i="2"/>
  <c r="P26" i="2"/>
  <c r="R44" i="2"/>
  <c r="P53" i="2"/>
  <c r="E43" i="2"/>
  <c r="E32" i="2" s="1"/>
  <c r="E22" i="2" s="1"/>
  <c r="E20" i="2" s="1"/>
  <c r="I76" i="2"/>
  <c r="R53" i="2"/>
  <c r="V53" i="2"/>
  <c r="N82" i="2"/>
  <c r="D33" i="2"/>
  <c r="R89" i="2"/>
  <c r="T33" i="2"/>
  <c r="K69" i="2"/>
  <c r="K43" i="2"/>
  <c r="D53" i="2"/>
  <c r="D57" i="2"/>
  <c r="N23" i="2"/>
  <c r="T44" i="2"/>
  <c r="D26" i="2"/>
  <c r="T89" i="2"/>
  <c r="N77" i="2"/>
  <c r="I70" i="2"/>
  <c r="N70" i="2" s="1"/>
  <c r="N90" i="2"/>
  <c r="N48" i="2"/>
  <c r="N45" i="2"/>
  <c r="N38" i="2"/>
  <c r="L26" i="2"/>
  <c r="T26" i="2" s="1"/>
  <c r="N41" i="2"/>
  <c r="N34" i="2"/>
  <c r="D44" i="2"/>
  <c r="I89" i="2"/>
  <c r="N56" i="2"/>
  <c r="I53" i="2"/>
  <c r="T53" i="2"/>
  <c r="J24" i="2"/>
  <c r="P76" i="2"/>
  <c r="L21" i="2"/>
  <c r="T21" i="2" s="1"/>
  <c r="T27" i="2"/>
  <c r="N59" i="2"/>
  <c r="N54" i="2"/>
  <c r="V76" i="2"/>
  <c r="D58" i="2"/>
  <c r="N94" i="2"/>
  <c r="I27" i="2"/>
  <c r="N27" i="2" s="1"/>
  <c r="I44" i="2"/>
  <c r="I33" i="2"/>
  <c r="J43" i="2"/>
  <c r="P44" i="2"/>
  <c r="V89" i="2"/>
  <c r="V69" i="2"/>
  <c r="V70" i="2"/>
  <c r="V33" i="2"/>
  <c r="K21" i="2"/>
  <c r="R27" i="2"/>
  <c r="N28" i="2"/>
  <c r="L24" i="2"/>
  <c r="T24" i="2" s="1"/>
  <c r="T76" i="2"/>
  <c r="V24" i="2"/>
  <c r="K24" i="2"/>
  <c r="R24" i="2" s="1"/>
  <c r="R76" i="2"/>
  <c r="V44" i="2"/>
  <c r="D24" i="2"/>
  <c r="D21" i="2"/>
  <c r="I24" i="2" l="1"/>
  <c r="N24" i="2" s="1"/>
  <c r="G32" i="2"/>
  <c r="D32" i="2" s="1"/>
  <c r="V43" i="2"/>
  <c r="R43" i="2"/>
  <c r="N53" i="2"/>
  <c r="N76" i="2"/>
  <c r="D43" i="2"/>
  <c r="N89" i="2"/>
  <c r="R69" i="2"/>
  <c r="N33" i="2"/>
  <c r="N44" i="2"/>
  <c r="V26" i="2"/>
  <c r="I26" i="2"/>
  <c r="N26" i="2" s="1"/>
  <c r="P43" i="2"/>
  <c r="I43" i="2"/>
  <c r="R21" i="2"/>
  <c r="I21" i="2"/>
  <c r="N21" i="2" s="1"/>
  <c r="P24" i="2"/>
  <c r="I69" i="2"/>
  <c r="N69" i="2" s="1"/>
  <c r="G22" i="2"/>
  <c r="N43" i="2" l="1"/>
  <c r="D22" i="2"/>
  <c r="G20" i="2"/>
  <c r="D20" i="2" s="1"/>
  <c r="L171" i="1" l="1"/>
  <c r="L170" i="1"/>
  <c r="L83" i="1"/>
  <c r="L71" i="1"/>
  <c r="L69" i="1" s="1"/>
  <c r="L60" i="1"/>
  <c r="L48" i="1"/>
  <c r="L49" i="1"/>
  <c r="L50" i="1"/>
  <c r="L51" i="1"/>
  <c r="L53" i="1"/>
  <c r="L58" i="1"/>
  <c r="L63" i="1"/>
  <c r="L80" i="1"/>
  <c r="L85" i="1"/>
  <c r="L90" i="1"/>
  <c r="L84" i="1" s="1"/>
  <c r="L95" i="1"/>
  <c r="L97" i="1"/>
  <c r="L99" i="1"/>
  <c r="L111" i="1"/>
  <c r="L113" i="1"/>
  <c r="L119" i="1"/>
  <c r="L127" i="1"/>
  <c r="L118" i="1" s="1"/>
  <c r="L132" i="1"/>
  <c r="L136" i="1"/>
  <c r="L149" i="1"/>
  <c r="L162" i="1"/>
  <c r="L109" i="1" l="1"/>
  <c r="L108" i="1" s="1"/>
  <c r="L94" i="1"/>
  <c r="L93" i="1" s="1"/>
  <c r="L135" i="1"/>
  <c r="L68" i="1"/>
  <c r="L67" i="1" s="1"/>
  <c r="R47" i="1" l="1"/>
  <c r="V31" i="1" l="1"/>
  <c r="T31" i="1"/>
  <c r="R31" i="1"/>
  <c r="P31" i="1"/>
  <c r="V30" i="1"/>
  <c r="T30" i="1"/>
  <c r="R30" i="1"/>
  <c r="P30" i="1"/>
  <c r="V29" i="1"/>
  <c r="T29" i="1"/>
  <c r="R29" i="1"/>
  <c r="P29" i="1"/>
  <c r="D174" i="1"/>
  <c r="N174" i="1" s="1"/>
  <c r="D173" i="1"/>
  <c r="D172" i="1"/>
  <c r="D171" i="1"/>
  <c r="N171" i="1" s="1"/>
  <c r="D170" i="1"/>
  <c r="D169" i="1"/>
  <c r="D168" i="1"/>
  <c r="D167" i="1"/>
  <c r="D166" i="1"/>
  <c r="D165" i="1"/>
  <c r="N165" i="1" s="1"/>
  <c r="D164" i="1"/>
  <c r="D163" i="1"/>
  <c r="N163" i="1" s="1"/>
  <c r="D161" i="1"/>
  <c r="D160" i="1"/>
  <c r="D159" i="1"/>
  <c r="D158" i="1"/>
  <c r="D157" i="1"/>
  <c r="D156" i="1"/>
  <c r="D155" i="1"/>
  <c r="D154" i="1"/>
  <c r="N154" i="1" s="1"/>
  <c r="D153" i="1"/>
  <c r="N153" i="1" s="1"/>
  <c r="D152" i="1"/>
  <c r="D151" i="1"/>
  <c r="N151" i="1" s="1"/>
  <c r="D150" i="1"/>
  <c r="N150" i="1" s="1"/>
  <c r="D148" i="1"/>
  <c r="D147" i="1"/>
  <c r="D146" i="1"/>
  <c r="D145" i="1"/>
  <c r="N145" i="1" s="1"/>
  <c r="D144" i="1"/>
  <c r="D143" i="1"/>
  <c r="D142" i="1"/>
  <c r="N142" i="1" s="1"/>
  <c r="D141" i="1"/>
  <c r="N141" i="1" s="1"/>
  <c r="D140" i="1"/>
  <c r="D139" i="1"/>
  <c r="N139" i="1" s="1"/>
  <c r="D138" i="1"/>
  <c r="D137" i="1"/>
  <c r="N137" i="1" s="1"/>
  <c r="D134" i="1"/>
  <c r="D133" i="1"/>
  <c r="D131" i="1"/>
  <c r="D130" i="1"/>
  <c r="D129" i="1"/>
  <c r="D128" i="1"/>
  <c r="D126" i="1"/>
  <c r="D125" i="1"/>
  <c r="N125" i="1" s="1"/>
  <c r="D124" i="1"/>
  <c r="N124" i="1" s="1"/>
  <c r="D123" i="1"/>
  <c r="D122" i="1"/>
  <c r="D121" i="1"/>
  <c r="D120" i="1"/>
  <c r="D117" i="1"/>
  <c r="D116" i="1"/>
  <c r="D115" i="1"/>
  <c r="D114" i="1"/>
  <c r="D112" i="1"/>
  <c r="N112" i="1" s="1"/>
  <c r="N111" i="1" s="1"/>
  <c r="D110" i="1"/>
  <c r="D107" i="1"/>
  <c r="D106" i="1"/>
  <c r="D105" i="1"/>
  <c r="D104" i="1"/>
  <c r="D103" i="1"/>
  <c r="D102" i="1"/>
  <c r="D101" i="1"/>
  <c r="D100" i="1"/>
  <c r="N100" i="1" s="1"/>
  <c r="N99" i="1" s="1"/>
  <c r="D98" i="1"/>
  <c r="D96" i="1"/>
  <c r="D92" i="1"/>
  <c r="N92" i="1" s="1"/>
  <c r="D91" i="1"/>
  <c r="N91" i="1" s="1"/>
  <c r="D89" i="1"/>
  <c r="D88" i="1"/>
  <c r="D87" i="1"/>
  <c r="D86" i="1"/>
  <c r="D83" i="1"/>
  <c r="D82" i="1"/>
  <c r="D81" i="1"/>
  <c r="D80" i="1"/>
  <c r="D79" i="1"/>
  <c r="D78" i="1"/>
  <c r="D77" i="1"/>
  <c r="N77" i="1" s="1"/>
  <c r="D76" i="1"/>
  <c r="N76" i="1" s="1"/>
  <c r="D75" i="1"/>
  <c r="D74" i="1"/>
  <c r="D73" i="1"/>
  <c r="D72" i="1"/>
  <c r="D71" i="1"/>
  <c r="D70" i="1"/>
  <c r="D66" i="1"/>
  <c r="D65" i="1"/>
  <c r="N65" i="1" s="1"/>
  <c r="D64" i="1"/>
  <c r="N64" i="1" s="1"/>
  <c r="D62" i="1"/>
  <c r="D61" i="1"/>
  <c r="D59" i="1"/>
  <c r="N59" i="1" s="1"/>
  <c r="D58" i="1"/>
  <c r="D57" i="1"/>
  <c r="D56" i="1"/>
  <c r="N56" i="1" s="1"/>
  <c r="D55" i="1"/>
  <c r="D54" i="1"/>
  <c r="D53" i="1"/>
  <c r="N53" i="1" s="1"/>
  <c r="D52" i="1"/>
  <c r="N52" i="1" s="1"/>
  <c r="D51" i="1"/>
  <c r="N51" i="1" s="1"/>
  <c r="D50" i="1"/>
  <c r="D49" i="1"/>
  <c r="D48" i="1"/>
  <c r="D47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T162" i="1" s="1"/>
  <c r="R164" i="1"/>
  <c r="P164" i="1"/>
  <c r="P162" i="1" s="1"/>
  <c r="V163" i="1"/>
  <c r="V162" i="1" s="1"/>
  <c r="T163" i="1"/>
  <c r="R163" i="1"/>
  <c r="R162" i="1" s="1"/>
  <c r="P163" i="1"/>
  <c r="N173" i="1"/>
  <c r="N172" i="1"/>
  <c r="N170" i="1"/>
  <c r="N169" i="1"/>
  <c r="N168" i="1"/>
  <c r="N167" i="1"/>
  <c r="N166" i="1"/>
  <c r="N164" i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V153" i="1"/>
  <c r="T153" i="1"/>
  <c r="R153" i="1"/>
  <c r="P153" i="1"/>
  <c r="V152" i="1"/>
  <c r="T152" i="1"/>
  <c r="R152" i="1"/>
  <c r="P152" i="1"/>
  <c r="N152" i="1"/>
  <c r="V151" i="1"/>
  <c r="T151" i="1"/>
  <c r="R151" i="1"/>
  <c r="P151" i="1"/>
  <c r="V150" i="1"/>
  <c r="T150" i="1"/>
  <c r="R150" i="1"/>
  <c r="P150" i="1"/>
  <c r="M162" i="1"/>
  <c r="K162" i="1"/>
  <c r="J162" i="1"/>
  <c r="I162" i="1"/>
  <c r="H162" i="1"/>
  <c r="D162" i="1" s="1"/>
  <c r="F162" i="1"/>
  <c r="E162" i="1"/>
  <c r="M149" i="1"/>
  <c r="L26" i="1"/>
  <c r="K149" i="1"/>
  <c r="J149" i="1"/>
  <c r="I149" i="1"/>
  <c r="H149" i="1"/>
  <c r="F149" i="1"/>
  <c r="E149" i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V137" i="1"/>
  <c r="V136" i="1" s="1"/>
  <c r="T137" i="1"/>
  <c r="R137" i="1"/>
  <c r="P137" i="1"/>
  <c r="N147" i="1"/>
  <c r="N146" i="1"/>
  <c r="N144" i="1"/>
  <c r="N143" i="1"/>
  <c r="N140" i="1"/>
  <c r="N138" i="1"/>
  <c r="F136" i="1"/>
  <c r="E136" i="1"/>
  <c r="M136" i="1"/>
  <c r="K136" i="1"/>
  <c r="J136" i="1"/>
  <c r="J135" i="1" s="1"/>
  <c r="J26" i="1" s="1"/>
  <c r="I136" i="1"/>
  <c r="H136" i="1"/>
  <c r="H135" i="1" s="1"/>
  <c r="H26" i="1" s="1"/>
  <c r="V133" i="1"/>
  <c r="V132" i="1" s="1"/>
  <c r="T133" i="1"/>
  <c r="T132" i="1" s="1"/>
  <c r="R133" i="1"/>
  <c r="P133" i="1"/>
  <c r="P132" i="1" s="1"/>
  <c r="R132" i="1"/>
  <c r="M132" i="1"/>
  <c r="K132" i="1"/>
  <c r="J132" i="1"/>
  <c r="I132" i="1"/>
  <c r="H132" i="1"/>
  <c r="F132" i="1"/>
  <c r="E132" i="1"/>
  <c r="V131" i="1"/>
  <c r="T131" i="1"/>
  <c r="R131" i="1"/>
  <c r="P131" i="1"/>
  <c r="V130" i="1"/>
  <c r="T130" i="1"/>
  <c r="T127" i="1" s="1"/>
  <c r="R130" i="1"/>
  <c r="P130" i="1"/>
  <c r="V129" i="1"/>
  <c r="V127" i="1" s="1"/>
  <c r="T129" i="1"/>
  <c r="R129" i="1"/>
  <c r="P129" i="1"/>
  <c r="V128" i="1"/>
  <c r="T128" i="1"/>
  <c r="R128" i="1"/>
  <c r="P128" i="1"/>
  <c r="N131" i="1"/>
  <c r="N130" i="1"/>
  <c r="N129" i="1"/>
  <c r="N128" i="1"/>
  <c r="R127" i="1"/>
  <c r="M127" i="1"/>
  <c r="K127" i="1"/>
  <c r="J127" i="1"/>
  <c r="I127" i="1"/>
  <c r="H127" i="1"/>
  <c r="F127" i="1"/>
  <c r="E127" i="1"/>
  <c r="V126" i="1"/>
  <c r="T126" i="1"/>
  <c r="R126" i="1"/>
  <c r="P126" i="1"/>
  <c r="N126" i="1"/>
  <c r="V125" i="1"/>
  <c r="T125" i="1"/>
  <c r="R125" i="1"/>
  <c r="P125" i="1"/>
  <c r="V124" i="1"/>
  <c r="T124" i="1"/>
  <c r="R124" i="1"/>
  <c r="P124" i="1"/>
  <c r="V123" i="1"/>
  <c r="T123" i="1"/>
  <c r="R123" i="1"/>
  <c r="P123" i="1"/>
  <c r="N123" i="1"/>
  <c r="V122" i="1"/>
  <c r="T122" i="1"/>
  <c r="R122" i="1"/>
  <c r="P122" i="1"/>
  <c r="N122" i="1"/>
  <c r="V121" i="1"/>
  <c r="V119" i="1" s="1"/>
  <c r="T121" i="1"/>
  <c r="R121" i="1"/>
  <c r="P121" i="1"/>
  <c r="N121" i="1"/>
  <c r="V120" i="1"/>
  <c r="T120" i="1"/>
  <c r="R120" i="1"/>
  <c r="P120" i="1"/>
  <c r="P119" i="1" s="1"/>
  <c r="N120" i="1"/>
  <c r="M119" i="1"/>
  <c r="K119" i="1"/>
  <c r="K118" i="1" s="1"/>
  <c r="K24" i="1" s="1"/>
  <c r="J119" i="1"/>
  <c r="I119" i="1"/>
  <c r="H119" i="1"/>
  <c r="M118" i="1"/>
  <c r="M24" i="1" s="1"/>
  <c r="J118" i="1"/>
  <c r="J24" i="1" s="1"/>
  <c r="I118" i="1"/>
  <c r="I24" i="1" s="1"/>
  <c r="F119" i="1"/>
  <c r="F118" i="1" s="1"/>
  <c r="F24" i="1" s="1"/>
  <c r="E119" i="1"/>
  <c r="E118" i="1" s="1"/>
  <c r="E24" i="1" s="1"/>
  <c r="M113" i="1"/>
  <c r="K113" i="1"/>
  <c r="J113" i="1"/>
  <c r="I113" i="1"/>
  <c r="H113" i="1"/>
  <c r="F113" i="1"/>
  <c r="E113" i="1"/>
  <c r="D113" i="1" s="1"/>
  <c r="N114" i="1"/>
  <c r="N113" i="1" s="1"/>
  <c r="V114" i="1"/>
  <c r="V113" i="1" s="1"/>
  <c r="T114" i="1"/>
  <c r="T113" i="1" s="1"/>
  <c r="R114" i="1"/>
  <c r="R113" i="1" s="1"/>
  <c r="P114" i="1"/>
  <c r="P113" i="1" s="1"/>
  <c r="V112" i="1"/>
  <c r="V111" i="1" s="1"/>
  <c r="T112" i="1"/>
  <c r="T111" i="1" s="1"/>
  <c r="R112" i="1"/>
  <c r="R111" i="1" s="1"/>
  <c r="P112" i="1"/>
  <c r="P111" i="1" s="1"/>
  <c r="M111" i="1"/>
  <c r="K111" i="1"/>
  <c r="K109" i="1" s="1"/>
  <c r="K108" i="1" s="1"/>
  <c r="J111" i="1"/>
  <c r="I111" i="1"/>
  <c r="I109" i="1" s="1"/>
  <c r="I108" i="1" s="1"/>
  <c r="H111" i="1"/>
  <c r="H109" i="1" s="1"/>
  <c r="H108" i="1" s="1"/>
  <c r="F111" i="1"/>
  <c r="E111" i="1"/>
  <c r="D111" i="1" s="1"/>
  <c r="N110" i="1"/>
  <c r="V110" i="1"/>
  <c r="T110" i="1"/>
  <c r="R110" i="1"/>
  <c r="P110" i="1"/>
  <c r="F109" i="1"/>
  <c r="F108" i="1" s="1"/>
  <c r="V100" i="1"/>
  <c r="V99" i="1" s="1"/>
  <c r="T100" i="1"/>
  <c r="R100" i="1"/>
  <c r="P100" i="1"/>
  <c r="V98" i="1"/>
  <c r="T98" i="1"/>
  <c r="T97" i="1" s="1"/>
  <c r="R98" i="1"/>
  <c r="P98" i="1"/>
  <c r="P97" i="1" s="1"/>
  <c r="N98" i="1"/>
  <c r="N97" i="1" s="1"/>
  <c r="T99" i="1"/>
  <c r="R99" i="1"/>
  <c r="P99" i="1"/>
  <c r="M99" i="1"/>
  <c r="K99" i="1"/>
  <c r="J99" i="1"/>
  <c r="I99" i="1"/>
  <c r="H99" i="1"/>
  <c r="F99" i="1"/>
  <c r="E99" i="1"/>
  <c r="D99" i="1" s="1"/>
  <c r="F97" i="1"/>
  <c r="E97" i="1"/>
  <c r="V97" i="1"/>
  <c r="R97" i="1"/>
  <c r="M97" i="1"/>
  <c r="K97" i="1"/>
  <c r="J97" i="1"/>
  <c r="J94" i="1" s="1"/>
  <c r="J93" i="1" s="1"/>
  <c r="I97" i="1"/>
  <c r="H97" i="1"/>
  <c r="V96" i="1"/>
  <c r="V95" i="1" s="1"/>
  <c r="V94" i="1" s="1"/>
  <c r="V93" i="1" s="1"/>
  <c r="T96" i="1"/>
  <c r="T95" i="1" s="1"/>
  <c r="R96" i="1"/>
  <c r="R95" i="1" s="1"/>
  <c r="P96" i="1"/>
  <c r="P95" i="1" s="1"/>
  <c r="N96" i="1"/>
  <c r="N95" i="1" s="1"/>
  <c r="M95" i="1"/>
  <c r="K95" i="1"/>
  <c r="J95" i="1"/>
  <c r="I95" i="1"/>
  <c r="H95" i="1"/>
  <c r="F95" i="1"/>
  <c r="E95" i="1"/>
  <c r="D95" i="1" s="1"/>
  <c r="E94" i="1"/>
  <c r="V92" i="1"/>
  <c r="T92" i="1"/>
  <c r="R92" i="1"/>
  <c r="R90" i="1" s="1"/>
  <c r="P92" i="1"/>
  <c r="V91" i="1"/>
  <c r="T91" i="1"/>
  <c r="T90" i="1" s="1"/>
  <c r="R91" i="1"/>
  <c r="P91" i="1"/>
  <c r="P90" i="1" s="1"/>
  <c r="F90" i="1"/>
  <c r="E90" i="1"/>
  <c r="V90" i="1"/>
  <c r="M90" i="1"/>
  <c r="K90" i="1"/>
  <c r="J90" i="1"/>
  <c r="I90" i="1"/>
  <c r="H90" i="1"/>
  <c r="V88" i="1"/>
  <c r="T88" i="1"/>
  <c r="R88" i="1"/>
  <c r="P88" i="1"/>
  <c r="V87" i="1"/>
  <c r="T87" i="1"/>
  <c r="R87" i="1"/>
  <c r="P87" i="1"/>
  <c r="V86" i="1"/>
  <c r="T86" i="1"/>
  <c r="R86" i="1"/>
  <c r="R85" i="1" s="1"/>
  <c r="P86" i="1"/>
  <c r="N88" i="1"/>
  <c r="N87" i="1"/>
  <c r="N86" i="1"/>
  <c r="F85" i="1"/>
  <c r="F84" i="1" s="1"/>
  <c r="E85" i="1"/>
  <c r="E84" i="1" s="1"/>
  <c r="M85" i="1"/>
  <c r="K85" i="1"/>
  <c r="J85" i="1"/>
  <c r="I85" i="1"/>
  <c r="H85" i="1"/>
  <c r="H84" i="1" s="1"/>
  <c r="V83" i="1"/>
  <c r="T83" i="1"/>
  <c r="R83" i="1"/>
  <c r="P83" i="1"/>
  <c r="N83" i="1"/>
  <c r="V82" i="1"/>
  <c r="T82" i="1"/>
  <c r="R82" i="1"/>
  <c r="R80" i="1" s="1"/>
  <c r="P82" i="1"/>
  <c r="N82" i="1"/>
  <c r="V81" i="1"/>
  <c r="V80" i="1" s="1"/>
  <c r="T81" i="1"/>
  <c r="R81" i="1"/>
  <c r="P81" i="1"/>
  <c r="N81" i="1"/>
  <c r="P80" i="1"/>
  <c r="M80" i="1"/>
  <c r="K80" i="1"/>
  <c r="K68" i="1" s="1"/>
  <c r="J80" i="1"/>
  <c r="I80" i="1"/>
  <c r="H80" i="1"/>
  <c r="F80" i="1"/>
  <c r="E80" i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P71" i="1"/>
  <c r="V70" i="1"/>
  <c r="V69" i="1" s="1"/>
  <c r="V68" i="1" s="1"/>
  <c r="T70" i="1"/>
  <c r="R70" i="1"/>
  <c r="P70" i="1"/>
  <c r="N78" i="1"/>
  <c r="N75" i="1"/>
  <c r="N74" i="1"/>
  <c r="N73" i="1"/>
  <c r="N72" i="1"/>
  <c r="N71" i="1"/>
  <c r="N70" i="1"/>
  <c r="M69" i="1"/>
  <c r="K69" i="1"/>
  <c r="J69" i="1"/>
  <c r="I69" i="1"/>
  <c r="I68" i="1" s="1"/>
  <c r="H69" i="1"/>
  <c r="H68" i="1" s="1"/>
  <c r="M68" i="1"/>
  <c r="F69" i="1"/>
  <c r="E69" i="1"/>
  <c r="E68" i="1" s="1"/>
  <c r="F68" i="1"/>
  <c r="V66" i="1"/>
  <c r="T66" i="1"/>
  <c r="R66" i="1"/>
  <c r="P66" i="1"/>
  <c r="N66" i="1"/>
  <c r="V65" i="1"/>
  <c r="T65" i="1"/>
  <c r="R65" i="1"/>
  <c r="P65" i="1"/>
  <c r="V64" i="1"/>
  <c r="T64" i="1"/>
  <c r="R64" i="1"/>
  <c r="R63" i="1" s="1"/>
  <c r="P64" i="1"/>
  <c r="P63" i="1" s="1"/>
  <c r="N48" i="1"/>
  <c r="F63" i="1"/>
  <c r="E63" i="1"/>
  <c r="D63" i="1" s="1"/>
  <c r="M63" i="1"/>
  <c r="K63" i="1"/>
  <c r="J63" i="1"/>
  <c r="I63" i="1"/>
  <c r="H63" i="1"/>
  <c r="M60" i="1"/>
  <c r="K60" i="1"/>
  <c r="J60" i="1"/>
  <c r="I60" i="1"/>
  <c r="H60" i="1"/>
  <c r="F60" i="1"/>
  <c r="E60" i="1"/>
  <c r="P48" i="1"/>
  <c r="V62" i="1"/>
  <c r="T62" i="1"/>
  <c r="R62" i="1"/>
  <c r="P62" i="1"/>
  <c r="N62" i="1"/>
  <c r="V61" i="1"/>
  <c r="V60" i="1" s="1"/>
  <c r="T61" i="1"/>
  <c r="R61" i="1"/>
  <c r="R60" i="1" s="1"/>
  <c r="P61" i="1"/>
  <c r="N61" i="1"/>
  <c r="V59" i="1"/>
  <c r="T59" i="1"/>
  <c r="R59" i="1"/>
  <c r="P59" i="1"/>
  <c r="V58" i="1"/>
  <c r="T58" i="1"/>
  <c r="R58" i="1"/>
  <c r="P58" i="1"/>
  <c r="N58" i="1"/>
  <c r="V57" i="1"/>
  <c r="T57" i="1"/>
  <c r="R57" i="1"/>
  <c r="P57" i="1"/>
  <c r="N57" i="1"/>
  <c r="V56" i="1"/>
  <c r="T56" i="1"/>
  <c r="R56" i="1"/>
  <c r="P56" i="1"/>
  <c r="V55" i="1"/>
  <c r="T55" i="1"/>
  <c r="R55" i="1"/>
  <c r="P55" i="1"/>
  <c r="N55" i="1"/>
  <c r="V54" i="1"/>
  <c r="T54" i="1"/>
  <c r="R54" i="1"/>
  <c r="P54" i="1"/>
  <c r="N54" i="1"/>
  <c r="V53" i="1"/>
  <c r="T53" i="1"/>
  <c r="R53" i="1"/>
  <c r="P53" i="1"/>
  <c r="V52" i="1"/>
  <c r="T52" i="1"/>
  <c r="R52" i="1"/>
  <c r="P52" i="1"/>
  <c r="V51" i="1"/>
  <c r="T51" i="1"/>
  <c r="R51" i="1"/>
  <c r="P51" i="1"/>
  <c r="V50" i="1"/>
  <c r="T50" i="1"/>
  <c r="R50" i="1"/>
  <c r="P50" i="1"/>
  <c r="N50" i="1"/>
  <c r="V49" i="1"/>
  <c r="T49" i="1"/>
  <c r="R49" i="1"/>
  <c r="P49" i="1"/>
  <c r="N49" i="1"/>
  <c r="V48" i="1"/>
  <c r="T48" i="1"/>
  <c r="R48" i="1"/>
  <c r="V47" i="1"/>
  <c r="T47" i="1"/>
  <c r="P47" i="1"/>
  <c r="N47" i="1"/>
  <c r="F46" i="1"/>
  <c r="E46" i="1"/>
  <c r="F28" i="1"/>
  <c r="F27" i="1" s="1"/>
  <c r="F21" i="1" s="1"/>
  <c r="E28" i="1"/>
  <c r="E27" i="1" s="1"/>
  <c r="E21" i="1" s="1"/>
  <c r="F25" i="1"/>
  <c r="E25" i="1"/>
  <c r="F23" i="1"/>
  <c r="E23" i="1"/>
  <c r="V46" i="1"/>
  <c r="M46" i="1"/>
  <c r="L46" i="1"/>
  <c r="L45" i="1" s="1"/>
  <c r="L44" i="1" s="1"/>
  <c r="L43" i="1" s="1"/>
  <c r="K46" i="1"/>
  <c r="K45" i="1" s="1"/>
  <c r="K44" i="1" s="1"/>
  <c r="K43" i="1" s="1"/>
  <c r="J46" i="1"/>
  <c r="I46" i="1"/>
  <c r="H46" i="1"/>
  <c r="H45" i="1" s="1"/>
  <c r="H44" i="1" s="1"/>
  <c r="H43" i="1" s="1"/>
  <c r="J45" i="1"/>
  <c r="J44" i="1" s="1"/>
  <c r="J43" i="1" s="1"/>
  <c r="R28" i="1"/>
  <c r="R27" i="1" s="1"/>
  <c r="R21" i="1" s="1"/>
  <c r="M28" i="1"/>
  <c r="L28" i="1"/>
  <c r="L27" i="1" s="1"/>
  <c r="L21" i="1" s="1"/>
  <c r="K28" i="1"/>
  <c r="K27" i="1" s="1"/>
  <c r="K21" i="1" s="1"/>
  <c r="J28" i="1"/>
  <c r="J27" i="1" s="1"/>
  <c r="J21" i="1" s="1"/>
  <c r="I28" i="1"/>
  <c r="I27" i="1" s="1"/>
  <c r="I21" i="1" s="1"/>
  <c r="H28" i="1"/>
  <c r="H27" i="1" s="1"/>
  <c r="H21" i="1" s="1"/>
  <c r="M27" i="1"/>
  <c r="M21" i="1" s="1"/>
  <c r="V25" i="1"/>
  <c r="T25" i="1"/>
  <c r="R25" i="1"/>
  <c r="P25" i="1"/>
  <c r="N25" i="1"/>
  <c r="M25" i="1"/>
  <c r="L25" i="1"/>
  <c r="K25" i="1"/>
  <c r="J25" i="1"/>
  <c r="I25" i="1"/>
  <c r="H25" i="1"/>
  <c r="D25" i="1" s="1"/>
  <c r="L24" i="1"/>
  <c r="V23" i="1"/>
  <c r="T23" i="1"/>
  <c r="R23" i="1"/>
  <c r="P23" i="1"/>
  <c r="N23" i="1"/>
  <c r="M23" i="1"/>
  <c r="L23" i="1"/>
  <c r="K23" i="1"/>
  <c r="J23" i="1"/>
  <c r="I23" i="1"/>
  <c r="H23" i="1"/>
  <c r="D23" i="1" l="1"/>
  <c r="P69" i="1"/>
  <c r="P68" i="1" s="1"/>
  <c r="V85" i="1"/>
  <c r="V84" i="1" s="1"/>
  <c r="V109" i="1"/>
  <c r="V108" i="1" s="1"/>
  <c r="M109" i="1"/>
  <c r="M108" i="1" s="1"/>
  <c r="P136" i="1"/>
  <c r="V67" i="1"/>
  <c r="N162" i="1"/>
  <c r="I45" i="1"/>
  <c r="I44" i="1" s="1"/>
  <c r="I43" i="1" s="1"/>
  <c r="R69" i="1"/>
  <c r="R68" i="1" s="1"/>
  <c r="J84" i="1"/>
  <c r="P85" i="1"/>
  <c r="P94" i="1"/>
  <c r="P93" i="1" s="1"/>
  <c r="P109" i="1"/>
  <c r="P108" i="1" s="1"/>
  <c r="D127" i="1"/>
  <c r="P149" i="1"/>
  <c r="V118" i="1"/>
  <c r="V24" i="1" s="1"/>
  <c r="R84" i="1"/>
  <c r="R94" i="1"/>
  <c r="R93" i="1" s="1"/>
  <c r="R119" i="1"/>
  <c r="R118" i="1" s="1"/>
  <c r="R24" i="1" s="1"/>
  <c r="H118" i="1"/>
  <c r="H24" i="1" s="1"/>
  <c r="D24" i="1" s="1"/>
  <c r="R149" i="1"/>
  <c r="R135" i="1" s="1"/>
  <c r="R26" i="1" s="1"/>
  <c r="H94" i="1"/>
  <c r="H93" i="1" s="1"/>
  <c r="T94" i="1"/>
  <c r="T93" i="1" s="1"/>
  <c r="P28" i="1"/>
  <c r="P27" i="1" s="1"/>
  <c r="P21" i="1" s="1"/>
  <c r="J68" i="1"/>
  <c r="J67" i="1" s="1"/>
  <c r="J42" i="1" s="1"/>
  <c r="J22" i="1" s="1"/>
  <c r="J20" i="1" s="1"/>
  <c r="D90" i="1"/>
  <c r="D97" i="1"/>
  <c r="P127" i="1"/>
  <c r="P118" i="1" s="1"/>
  <c r="P24" i="1" s="1"/>
  <c r="D132" i="1"/>
  <c r="D136" i="1"/>
  <c r="R136" i="1"/>
  <c r="E135" i="1"/>
  <c r="E26" i="1" s="1"/>
  <c r="T28" i="1"/>
  <c r="T27" i="1" s="1"/>
  <c r="T21" i="1" s="1"/>
  <c r="F45" i="1"/>
  <c r="F44" i="1" s="1"/>
  <c r="F43" i="1" s="1"/>
  <c r="M45" i="1"/>
  <c r="M44" i="1" s="1"/>
  <c r="M43" i="1" s="1"/>
  <c r="D46" i="1"/>
  <c r="R46" i="1"/>
  <c r="D60" i="1"/>
  <c r="V63" i="1"/>
  <c r="F94" i="1"/>
  <c r="F93" i="1" s="1"/>
  <c r="R109" i="1"/>
  <c r="R108" i="1" s="1"/>
  <c r="J109" i="1"/>
  <c r="J108" i="1" s="1"/>
  <c r="T136" i="1"/>
  <c r="V28" i="1"/>
  <c r="V27" i="1" s="1"/>
  <c r="V21" i="1" s="1"/>
  <c r="H67" i="1"/>
  <c r="D94" i="1"/>
  <c r="D84" i="1"/>
  <c r="N63" i="1"/>
  <c r="F67" i="1"/>
  <c r="F42" i="1" s="1"/>
  <c r="F22" i="1" s="1"/>
  <c r="F20" i="1" s="1"/>
  <c r="P135" i="1"/>
  <c r="P26" i="1" s="1"/>
  <c r="P84" i="1"/>
  <c r="P67" i="1" s="1"/>
  <c r="E67" i="1"/>
  <c r="D68" i="1"/>
  <c r="E93" i="1"/>
  <c r="E109" i="1"/>
  <c r="V45" i="1"/>
  <c r="V44" i="1" s="1"/>
  <c r="V43" i="1" s="1"/>
  <c r="V42" i="1" s="1"/>
  <c r="V22" i="1" s="1"/>
  <c r="D69" i="1"/>
  <c r="I84" i="1"/>
  <c r="I67" i="1" s="1"/>
  <c r="T85" i="1"/>
  <c r="T84" i="1" s="1"/>
  <c r="D119" i="1"/>
  <c r="K84" i="1"/>
  <c r="K67" i="1" s="1"/>
  <c r="N119" i="1"/>
  <c r="E45" i="1"/>
  <c r="M84" i="1"/>
  <c r="M67" i="1" s="1"/>
  <c r="M42" i="1" s="1"/>
  <c r="M22" i="1" s="1"/>
  <c r="M20" i="1" s="1"/>
  <c r="D85" i="1"/>
  <c r="T69" i="1"/>
  <c r="N80" i="1"/>
  <c r="F135" i="1"/>
  <c r="F26" i="1" s="1"/>
  <c r="D26" i="1" s="1"/>
  <c r="D149" i="1"/>
  <c r="N60" i="1"/>
  <c r="N136" i="1"/>
  <c r="N135" i="1" s="1"/>
  <c r="N26" i="1" s="1"/>
  <c r="D21" i="1"/>
  <c r="T149" i="1"/>
  <c r="T119" i="1"/>
  <c r="T118" i="1" s="1"/>
  <c r="T24" i="1" s="1"/>
  <c r="T109" i="1"/>
  <c r="T108" i="1" s="1"/>
  <c r="T80" i="1"/>
  <c r="T68" i="1" s="1"/>
  <c r="T63" i="1"/>
  <c r="T60" i="1"/>
  <c r="T46" i="1"/>
  <c r="N28" i="1"/>
  <c r="N27" i="1" s="1"/>
  <c r="N21" i="1" s="1"/>
  <c r="D27" i="1"/>
  <c r="N46" i="1"/>
  <c r="N149" i="1"/>
  <c r="V149" i="1"/>
  <c r="V135" i="1" s="1"/>
  <c r="V26" i="1" s="1"/>
  <c r="I135" i="1"/>
  <c r="I26" i="1" s="1"/>
  <c r="K135" i="1"/>
  <c r="K26" i="1" s="1"/>
  <c r="M135" i="1"/>
  <c r="M26" i="1" s="1"/>
  <c r="N133" i="1"/>
  <c r="N132" i="1" s="1"/>
  <c r="N127" i="1"/>
  <c r="N109" i="1"/>
  <c r="N108" i="1" s="1"/>
  <c r="N94" i="1"/>
  <c r="N93" i="1" s="1"/>
  <c r="I94" i="1"/>
  <c r="I93" i="1" s="1"/>
  <c r="I42" i="1" s="1"/>
  <c r="I22" i="1" s="1"/>
  <c r="I20" i="1" s="1"/>
  <c r="K94" i="1"/>
  <c r="K93" i="1" s="1"/>
  <c r="M94" i="1"/>
  <c r="M93" i="1" s="1"/>
  <c r="H42" i="1"/>
  <c r="H22" i="1" s="1"/>
  <c r="H20" i="1" s="1"/>
  <c r="N90" i="1"/>
  <c r="L42" i="1"/>
  <c r="L22" i="1" s="1"/>
  <c r="L20" i="1" s="1"/>
  <c r="N85" i="1"/>
  <c r="N69" i="1"/>
  <c r="N68" i="1" s="1"/>
  <c r="R45" i="1"/>
  <c r="R44" i="1" s="1"/>
  <c r="R43" i="1" s="1"/>
  <c r="P60" i="1"/>
  <c r="P46" i="1"/>
  <c r="N84" i="1" l="1"/>
  <c r="D135" i="1"/>
  <c r="K42" i="1"/>
  <c r="K22" i="1" s="1"/>
  <c r="K20" i="1" s="1"/>
  <c r="D93" i="1"/>
  <c r="R67" i="1"/>
  <c r="R42" i="1" s="1"/>
  <c r="R22" i="1" s="1"/>
  <c r="R20" i="1" s="1"/>
  <c r="N45" i="1"/>
  <c r="N44" i="1" s="1"/>
  <c r="N43" i="1" s="1"/>
  <c r="P45" i="1"/>
  <c r="P44" i="1" s="1"/>
  <c r="P43" i="1" s="1"/>
  <c r="P42" i="1" s="1"/>
  <c r="P22" i="1" s="1"/>
  <c r="P20" i="1" s="1"/>
  <c r="T135" i="1"/>
  <c r="T26" i="1" s="1"/>
  <c r="D118" i="1"/>
  <c r="N118" i="1"/>
  <c r="N24" i="1" s="1"/>
  <c r="V20" i="1"/>
  <c r="E108" i="1"/>
  <c r="D108" i="1" s="1"/>
  <c r="D109" i="1"/>
  <c r="T67" i="1"/>
  <c r="E44" i="1"/>
  <c r="D45" i="1"/>
  <c r="D67" i="1"/>
  <c r="T45" i="1"/>
  <c r="T44" i="1" s="1"/>
  <c r="T43" i="1" s="1"/>
  <c r="N67" i="1"/>
  <c r="T42" i="1" l="1"/>
  <c r="T22" i="1" s="1"/>
  <c r="T20" i="1" s="1"/>
  <c r="N42" i="1"/>
  <c r="N22" i="1" s="1"/>
  <c r="N20" i="1" s="1"/>
  <c r="E43" i="1"/>
  <c r="D44" i="1"/>
  <c r="D43" i="1" l="1"/>
  <c r="E42" i="1"/>
  <c r="E22" i="1" l="1"/>
  <c r="D42" i="1"/>
  <c r="E20" i="1" l="1"/>
  <c r="D20" i="1" s="1"/>
  <c r="D22" i="1"/>
  <c r="I65" i="2" l="1"/>
  <c r="N65" i="2" s="1"/>
  <c r="T65" i="2"/>
  <c r="V62" i="2" l="1"/>
  <c r="P62" i="2"/>
  <c r="T62" i="2"/>
  <c r="K58" i="2"/>
  <c r="R58" i="2" s="1"/>
  <c r="R62" i="2"/>
  <c r="J58" i="2"/>
  <c r="P58" i="2" s="1"/>
  <c r="L58" i="2"/>
  <c r="L57" i="2" s="1"/>
  <c r="N62" i="2"/>
  <c r="M58" i="2"/>
  <c r="V58" i="2" s="1"/>
  <c r="T57" i="2" l="1"/>
  <c r="L32" i="2"/>
  <c r="M57" i="2"/>
  <c r="M32" i="2" s="1"/>
  <c r="I32" i="2" s="1"/>
  <c r="I58" i="2"/>
  <c r="N58" i="2" s="1"/>
  <c r="T58" i="2"/>
  <c r="J57" i="2"/>
  <c r="K57" i="2"/>
  <c r="P57" i="2" l="1"/>
  <c r="I57" i="2"/>
  <c r="N57" i="2" s="1"/>
  <c r="J32" i="2"/>
  <c r="V57" i="2"/>
  <c r="T32" i="2"/>
  <c r="L22" i="2"/>
  <c r="K32" i="2"/>
  <c r="R57" i="2"/>
  <c r="P32" i="2" l="1"/>
  <c r="N32" i="2"/>
  <c r="J22" i="2"/>
  <c r="V32" i="2"/>
  <c r="M22" i="2"/>
  <c r="M20" i="2" s="1"/>
  <c r="R32" i="2"/>
  <c r="K22" i="2"/>
  <c r="T22" i="2"/>
  <c r="L20" i="2"/>
  <c r="T20" i="2" s="1"/>
  <c r="V22" i="2" l="1"/>
  <c r="V20" i="2"/>
  <c r="P22" i="2"/>
  <c r="I22" i="2"/>
  <c r="N22" i="2" s="1"/>
  <c r="J20" i="2"/>
  <c r="K20" i="2"/>
  <c r="R20" i="2" s="1"/>
  <c r="R22" i="2"/>
  <c r="I20" i="2" l="1"/>
  <c r="N20" i="2" s="1"/>
  <c r="P20" i="2"/>
</calcChain>
</file>

<file path=xl/sharedStrings.xml><?xml version="1.0" encoding="utf-8"?>
<sst xmlns="http://schemas.openxmlformats.org/spreadsheetml/2006/main" count="2192" uniqueCount="405">
  <si>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</si>
  <si>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</si>
  <si>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</si>
  <si>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</si>
  <si>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</si>
  <si>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</si>
  <si>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</si>
  <si>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</si>
  <si>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</si>
  <si>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</si>
  <si>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</si>
  <si>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</si>
  <si>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</si>
  <si>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</si>
  <si>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</si>
  <si>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</si>
  <si>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</si>
  <si>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</si>
  <si>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</si>
  <si>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</si>
  <si>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</si>
  <si>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</si>
  <si>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</si>
  <si>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</si>
  <si>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</si>
  <si>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</si>
  <si>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</si>
  <si>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</si>
  <si>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</si>
  <si>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</si>
  <si>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</si>
  <si>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</si>
  <si>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</si>
  <si>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</si>
  <si>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</si>
  <si>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</si>
  <si>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</si>
  <si>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</si>
  <si>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</si>
  <si>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</si>
  <si>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</si>
  <si>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</si>
  <si>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</si>
  <si>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</si>
  <si>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</si>
  <si>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</si>
  <si>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</si>
  <si>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</si>
  <si>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</si>
  <si>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</si>
  <si>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</si>
  <si>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</si>
  <si>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</si>
  <si>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</si>
  <si>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</si>
  <si>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</si>
  <si>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</si>
  <si>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</si>
  <si>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</si>
  <si>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</si>
  <si>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</si>
  <si>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</si>
  <si>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</si>
  <si>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</si>
  <si>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</si>
  <si>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</si>
  <si>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</si>
  <si>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</si>
  <si>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</si>
  <si>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</si>
  <si>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</si>
  <si>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</si>
  <si>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</si>
  <si>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</si>
  <si>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</si>
  <si>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</si>
  <si>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</si>
  <si>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</si>
  <si>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</si>
  <si>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</si>
  <si>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</si>
  <si>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</si>
  <si>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</si>
  <si>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</si>
  <si>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</si>
  <si>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</si>
  <si>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</si>
  <si>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</si>
  <si>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</si>
  <si>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</si>
  <si>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</si>
  <si>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</si>
  <si>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</si>
  <si>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</si>
  <si>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</si>
  <si>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</si>
  <si>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</si>
  <si>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</si>
  <si>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</si>
  <si>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</si>
  <si>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</si>
  <si>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</si>
  <si>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</si>
  <si>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</si>
  <si>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</si>
  <si>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</si>
  <si>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</si>
  <si>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</si>
  <si>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</si>
  <si>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</si>
  <si>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</si>
  <si>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</si>
  <si>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</si>
  <si>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</si>
  <si>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</si>
  <si>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</si>
  <si>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</si>
  <si>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</si>
  <si>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</si>
  <si>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</si>
  <si>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</si>
  <si>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</si>
  <si>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</si>
  <si>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</si>
  <si>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</si>
  <si>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</si>
  <si>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</si>
  <si>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</si>
  <si>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</si>
  <si>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</si>
  <si>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</si>
  <si>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</si>
  <si>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</si>
  <si>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</si>
  <si>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</si>
  <si>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</si>
  <si>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</si>
  <si>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</si>
  <si>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</si>
  <si>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</si>
  <si>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</si>
  <si>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</si>
  <si>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</si>
  <si>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</si>
  <si>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</si>
  <si>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</si>
  <si>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</si>
  <si>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</si>
  <si>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</si>
  <si>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</si>
  <si>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</si>
  <si>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</si>
  <si>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</si>
  <si>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</si>
  <si>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</si>
  <si>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</si>
  <si>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</si>
  <si>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</si>
  <si>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</si>
  <si>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</si>
  <si>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</si>
  <si>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</si>
  <si>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</si>
  <si>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</si>
  <si>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</si>
  <si>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</si>
  <si>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</si>
  <si>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</si>
  <si>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</si>
  <si>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</si>
  <si>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</si>
  <si>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</si>
  <si>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</si>
  <si>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</si>
  <si>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</si>
  <si>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</si>
  <si>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</si>
  <si>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</si>
  <si>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</si>
  <si>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</si>
  <si>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</si>
  <si>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</si>
  <si>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</si>
  <si>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</si>
  <si>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</si>
  <si>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</si>
  <si>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</si>
  <si>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</si>
  <si>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</si>
  <si>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</si>
  <si>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</si>
  <si>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</si>
  <si>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</si>
  <si>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</si>
  <si>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</si>
  <si>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</si>
  <si>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</si>
  <si>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</si>
  <si>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</si>
  <si>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</si>
  <si>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</si>
  <si>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</si>
  <si>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</si>
  <si>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</si>
  <si>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</si>
  <si>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</si>
  <si>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</si>
  <si>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</si>
  <si>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</si>
  <si>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</si>
  <si>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</si>
  <si>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</si>
  <si>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</si>
  <si>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</si>
  <si>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</si>
  <si>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</si>
  <si>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</si>
  <si>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</si>
  <si>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</si>
  <si>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</si>
  <si>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</si>
  <si>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</si>
  <si>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</si>
  <si>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</si>
  <si>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</si>
  <si>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</si>
  <si>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</si>
  <si>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</si>
  <si>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</si>
  <si>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</si>
  <si>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</si>
  <si>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</si>
  <si>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</si>
  <si>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</si>
  <si>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</si>
  <si>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</si>
  <si>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</si>
  <si>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</si>
  <si>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</si>
  <si>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</si>
  <si>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</si>
  <si>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</si>
  <si>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</si>
  <si>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</si>
  <si>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</si>
  <si>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</si>
  <si>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</si>
  <si>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</si>
  <si>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</si>
  <si>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</si>
  <si>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</si>
  <si>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</si>
  <si>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</si>
  <si>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</si>
  <si>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</si>
  <si>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</si>
  <si>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</si>
  <si>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</si>
  <si>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</si>
  <si>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</si>
  <si>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</si>
  <si>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</si>
  <si>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</si>
  <si>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</si>
  <si>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</si>
  <si>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</si>
  <si>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</si>
  <si>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</si>
  <si>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</si>
  <si>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</si>
  <si>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</si>
  <si>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</si>
  <si>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</si>
  <si>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</si>
  <si>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</si>
  <si>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</si>
  <si>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</si>
  <si>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</si>
  <si>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</si>
  <si>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</si>
  <si>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</si>
  <si>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</si>
  <si>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</si>
  <si>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</si>
  <si>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</si>
  <si>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</si>
  <si>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</si>
  <si>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</si>
  <si>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</si>
  <si>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</si>
  <si>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</si>
  <si>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</si>
  <si>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</si>
  <si>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</si>
  <si>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</si>
  <si>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</si>
  <si>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</si>
  <si>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</si>
  <si>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</si>
  <si>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</si>
  <si>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</si>
  <si>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</si>
  <si>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</si>
  <si>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</si>
  <si>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</si>
  <si>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</si>
  <si>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</si>
  <si>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</si>
  <si>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</si>
  <si>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</si>
  <si>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</si>
  <si>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</si>
  <si>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</si>
  <si>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</si>
  <si>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</si>
  <si>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</si>
  <si>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</si>
  <si>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</si>
  <si>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</si>
  <si>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</si>
  <si>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</si>
  <si>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</si>
  <si>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</si>
  <si>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</si>
  <si>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</si>
  <si>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</si>
  <si>
    <t>II</t>
  </si>
  <si>
    <t>Приказом Минпрома РБ № 177-О от 31.10.2022 г.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</si>
  <si>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</si>
  <si>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</si>
  <si>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</si>
  <si>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</si>
  <si>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</si>
  <si>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</si>
  <si>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</si>
  <si>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</si>
  <si>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</si>
  <si>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</si>
  <si>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</si>
  <si>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</si>
  <si>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</si>
  <si>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</si>
  <si>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</si>
  <si>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</si>
  <si>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</si>
  <si>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I</t>
  </si>
  <si>
    <t>2024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</si>
  <si>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</si>
  <si>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</si>
  <si>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</si>
  <si>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шт.), для обеспечения технической возможности технологического присоединения заявителя ООО "Башполимерпласт"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</si>
  <si>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</si>
  <si>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</si>
  <si>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</si>
  <si>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</si>
  <si>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</si>
  <si>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</si>
  <si>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</si>
  <si>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</si>
  <si>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</si>
  <si>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</si>
  <si>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</si>
  <si>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(82 шт.)</t>
  </si>
  <si>
    <t>O_STR-1.2.3.1.1-2024_1</t>
  </si>
  <si>
    <t>Замена приборов учета в связи с истекшим межповерочным интервалом (1100 шт.)</t>
  </si>
  <si>
    <t>O_STR-1.2.3.1.1-2024_2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</si>
  <si>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 шт.)</t>
  </si>
  <si>
    <t>О_SLV-1.2.3.1.2-2024_1</t>
  </si>
  <si>
    <t>Замена приборов учета в связи с истекшим межповерочным интервалом (157 шт.)</t>
  </si>
  <si>
    <t>О_SLV-1.2.3.1.2-2024_2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</si>
  <si>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(10 шт.)</t>
  </si>
  <si>
    <t>O_ISH-1.2.3.1.3-2024_1</t>
  </si>
  <si>
    <t>Замена приборов учета в связи с истекшим межповерочным интервалом (211 шт.)</t>
  </si>
  <si>
    <t>O_ISH-1.2.3.1.3-2024_2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</si>
  <si>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</si>
  <si>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</si>
  <si>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</si>
  <si>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</si>
  <si>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</si>
  <si>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</si>
  <si>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</si>
  <si>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</si>
  <si>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</si>
  <si>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</si>
  <si>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</si>
  <si>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</si>
  <si>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</si>
  <si>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</si>
  <si>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</si>
  <si>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</si>
  <si>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</si>
  <si>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</si>
  <si>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</si>
  <si>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</si>
  <si>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</si>
  <si>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</si>
  <si>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</si>
  <si>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</si>
  <si>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</si>
  <si>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</si>
  <si>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</si>
  <si>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</si>
  <si>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</si>
  <si>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</si>
  <si>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Всего за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</si>
</sst>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8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10" fillId="0" borderId="0"/>
    <xf numFmtId="0" fontId="14" fillId="0" borderId="0"/>
    <xf numFmtId="0" fontId="3" fillId="0" borderId="0"/>
    <xf numFmtId="0" fontId="12" fillId="0" borderId="0"/>
    <xf numFmtId="0" fontId="15" fillId="0" borderId="0"/>
    <xf numFmtId="0" fontId="3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15" fillId="0" borderId="0"/>
    <xf numFmtId="165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47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left"/>
    </xf>
    <xf numFmtId="0" fontId="0" fillId="2" borderId="0" xfId="0" applyFill="1"/>
    <xf numFmtId="0" fontId="6" fillId="0" borderId="0" xfId="0" applyFont="1" applyAlignment="1">
      <alignment horizontal="right"/>
    </xf>
    <xf numFmtId="0" fontId="6" fillId="2" borderId="0" xfId="0" applyFont="1" applyFill="1" applyAlignment="1">
      <alignment horizontal="left"/>
    </xf>
    <xf numFmtId="0" fontId="8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5" fillId="2" borderId="0" xfId="0" applyFont="1" applyFill="1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 readingOrder="1"/>
    </xf>
    <xf numFmtId="49" fontId="11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right" vertical="top" wrapText="1"/>
    </xf>
    <xf numFmtId="164" fontId="0" fillId="0" borderId="0" xfId="0" applyNumberFormat="1"/>
    <xf numFmtId="164" fontId="6" fillId="0" borderId="0" xfId="0" applyNumberFormat="1" applyFont="1" applyAlignment="1">
      <alignment horizontal="left"/>
    </xf>
    <xf numFmtId="164" fontId="6" fillId="0" borderId="1" xfId="0" applyNumberFormat="1" applyFont="1" applyBorder="1" applyAlignment="1">
      <alignment horizontal="left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49" fontId="9" fillId="2" borderId="2" xfId="0" applyNumberFormat="1" applyFont="1" applyFill="1" applyBorder="1" applyAlignment="1">
      <alignment horizontal="center" wrapText="1"/>
    </xf>
    <xf numFmtId="0" fontId="11" fillId="0" borderId="4" xfId="3" applyFont="1" applyBorder="1" applyAlignment="1">
      <alignment horizontal="left" vertical="center" wrapText="1"/>
    </xf>
    <xf numFmtId="49" fontId="9" fillId="0" borderId="4" xfId="3" applyNumberFormat="1" applyFont="1" applyBorder="1" applyAlignment="1">
      <alignment horizontal="center" vertical="center" wrapText="1"/>
    </xf>
    <xf numFmtId="0" fontId="11" fillId="0" borderId="2" xfId="4" applyFont="1" applyBorder="1" applyAlignment="1">
      <alignment horizontal="left" vertical="top" wrapText="1"/>
    </xf>
    <xf numFmtId="0" fontId="11" fillId="0" borderId="5" xfId="3" applyFont="1" applyBorder="1" applyAlignment="1">
      <alignment vertical="top" wrapText="1"/>
    </xf>
    <xf numFmtId="49" fontId="9" fillId="0" borderId="2" xfId="3" applyNumberFormat="1" applyFont="1" applyBorder="1" applyAlignment="1">
      <alignment horizontal="center" vertical="center" wrapText="1"/>
    </xf>
    <xf numFmtId="0" fontId="11" fillId="0" borderId="5" xfId="3" applyFont="1" applyBorder="1" applyAlignment="1">
      <alignment horizontal="left" vertical="center" wrapText="1"/>
    </xf>
    <xf numFmtId="0" fontId="11" fillId="0" borderId="4" xfId="3" applyFont="1" applyBorder="1" applyAlignment="1">
      <alignment vertical="center" wrapText="1"/>
    </xf>
    <xf numFmtId="0" fontId="16" fillId="0" borderId="2" xfId="5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6" fillId="4" borderId="2" xfId="6" applyFont="1" applyFill="1" applyBorder="1" applyAlignment="1">
      <alignment vertical="center" wrapText="1"/>
    </xf>
    <xf numFmtId="0" fontId="11" fillId="4" borderId="2" xfId="6" applyFont="1" applyFill="1" applyBorder="1" applyAlignment="1">
      <alignment vertical="center" wrapText="1"/>
    </xf>
    <xf numFmtId="49" fontId="11" fillId="0" borderId="2" xfId="7" applyNumberFormat="1" applyFont="1" applyBorder="1" applyAlignment="1">
      <alignment horizontal="left" vertical="center" wrapText="1"/>
    </xf>
    <xf numFmtId="49" fontId="11" fillId="0" borderId="2" xfId="7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164" fontId="23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/>
    </xf>
    <xf numFmtId="49" fontId="8" fillId="0" borderId="1" xfId="0" applyNumberFormat="1" applyFont="1" applyBorder="1"/>
    <xf numFmtId="164" fontId="23" fillId="0" borderId="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0" borderId="2" xfId="11" applyNumberFormat="1" applyFont="1" applyBorder="1" applyAlignment="1">
      <alignment horizontal="center" vertical="center"/>
    </xf>
    <xf numFmtId="164" fontId="11" fillId="0" borderId="2" xfId="6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49" fontId="9" fillId="5" borderId="2" xfId="1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4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/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49" fontId="11" fillId="7" borderId="2" xfId="1" applyNumberFormat="1" applyFont="1" applyFill="1" applyBorder="1" applyAlignment="1">
      <alignment horizontal="center" vertical="center"/>
    </xf>
    <xf numFmtId="49" fontId="11" fillId="7" borderId="2" xfId="0" applyNumberFormat="1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2" fontId="9" fillId="5" borderId="2" xfId="0" applyNumberFormat="1" applyFont="1" applyFill="1" applyBorder="1" applyAlignment="1">
      <alignment horizontal="center" vertical="center"/>
    </xf>
    <xf numFmtId="2" fontId="11" fillId="7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8" borderId="2" xfId="0" applyNumberFormat="1" applyFont="1" applyFill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 wrapText="1"/>
    </xf>
    <xf numFmtId="2" fontId="11" fillId="7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1" fillId="5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0" fontId="26" fillId="4" borderId="2" xfId="5" applyFont="1" applyFill="1" applyBorder="1" applyAlignment="1">
      <alignment horizontal="center" vertical="center" wrapText="1"/>
    </xf>
    <xf numFmtId="0" fontId="26" fillId="4" borderId="2" xfId="6" applyFont="1" applyFill="1" applyBorder="1" applyAlignment="1">
      <alignment vertical="center" wrapText="1"/>
    </xf>
    <xf numFmtId="0" fontId="26" fillId="4" borderId="2" xfId="4" applyFont="1" applyFill="1" applyBorder="1" applyAlignment="1">
      <alignment horizontal="left" vertical="top" wrapText="1"/>
    </xf>
    <xf numFmtId="49" fontId="12" fillId="0" borderId="2" xfId="7" applyNumberFormat="1" applyBorder="1" applyAlignment="1">
      <alignment horizontal="left" vertical="center" wrapText="1"/>
    </xf>
    <xf numFmtId="49" fontId="26" fillId="4" borderId="2" xfId="7" applyNumberFormat="1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left" vertical="center" wrapText="1"/>
    </xf>
    <xf numFmtId="49" fontId="11" fillId="4" borderId="2" xfId="1" applyNumberFormat="1" applyFont="1" applyFill="1" applyBorder="1" applyAlignment="1">
      <alignment horizontal="center" vertical="center"/>
    </xf>
    <xf numFmtId="0" fontId="26" fillId="4" borderId="2" xfId="5" applyFont="1" applyFill="1" applyBorder="1" applyAlignment="1">
      <alignment horizontal="center" wrapText="1"/>
    </xf>
    <xf numFmtId="2" fontId="11" fillId="4" borderId="2" xfId="0" applyNumberFormat="1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left" vertical="center" wrapText="1"/>
    </xf>
    <xf numFmtId="2" fontId="12" fillId="4" borderId="2" xfId="0" applyNumberFormat="1" applyFont="1" applyFill="1" applyBorder="1" applyAlignment="1">
      <alignment horizontal="left" vertical="center" wrapText="1"/>
    </xf>
    <xf numFmtId="0" fontId="26" fillId="0" borderId="2" xfId="16" applyFont="1" applyBorder="1" applyAlignment="1">
      <alignment horizontal="left" vertical="center" wrapText="1"/>
    </xf>
    <xf numFmtId="2" fontId="9" fillId="5" borderId="2" xfId="1" applyNumberFormat="1" applyFont="1" applyFill="1" applyBorder="1" applyAlignment="1">
      <alignment horizontal="center" vertical="center"/>
    </xf>
    <xf numFmtId="2" fontId="11" fillId="0" borderId="2" xfId="1" applyNumberFormat="1" applyFont="1" applyBorder="1" applyAlignment="1">
      <alignment horizontal="center" vertical="center"/>
    </xf>
    <xf numFmtId="2" fontId="11" fillId="4" borderId="2" xfId="1" applyNumberFormat="1" applyFont="1" applyFill="1" applyBorder="1" applyAlignment="1">
      <alignment horizontal="center" vertical="center"/>
    </xf>
    <xf numFmtId="49" fontId="9" fillId="7" borderId="2" xfId="0" applyNumberFormat="1" applyFont="1" applyFill="1" applyBorder="1" applyAlignment="1">
      <alignment horizontal="center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7" fillId="4" borderId="2" xfId="0" applyNumberFormat="1" applyFont="1" applyFill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6" fillId="0" borderId="5" xfId="0" applyFont="1" applyFill="1" applyBorder="1" applyAlignment="1">
      <alignment vertical="top" wrapText="1"/>
    </xf>
    <xf numFmtId="0" fontId="26" fillId="4" borderId="2" xfId="15" applyFont="1" applyFill="1" applyBorder="1" applyAlignment="1">
      <alignment horizontal="center" vertical="center" wrapText="1"/>
    </xf>
    <xf numFmtId="49" fontId="9" fillId="9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26" fillId="4" borderId="2" xfId="15" applyNumberFormat="1" applyFont="1" applyFill="1" applyBorder="1" applyAlignment="1">
      <alignment horizontal="center" vertical="center"/>
    </xf>
    <xf numFmtId="2" fontId="26" fillId="4" borderId="2" xfId="0" applyNumberFormat="1" applyFont="1" applyFill="1" applyBorder="1" applyAlignment="1">
      <alignment horizontal="center" vertical="center" wrapText="1"/>
    </xf>
    <xf numFmtId="2" fontId="12" fillId="4" borderId="7" xfId="0" applyNumberFormat="1" applyFont="1" applyFill="1" applyBorder="1" applyAlignment="1">
      <alignment horizontal="center" vertical="center" wrapText="1"/>
    </xf>
    <xf numFmtId="2" fontId="12" fillId="4" borderId="2" xfId="0" applyNumberFormat="1" applyFont="1" applyFill="1" applyBorder="1" applyAlignment="1">
      <alignment horizontal="center" vertical="center" wrapText="1"/>
    </xf>
    <xf numFmtId="2" fontId="12" fillId="4" borderId="2" xfId="0" applyNumberFormat="1" applyFont="1" applyFill="1" applyBorder="1" applyAlignment="1">
      <alignment horizontal="center" vertical="center"/>
    </xf>
    <xf numFmtId="2" fontId="26" fillId="4" borderId="2" xfId="0" applyNumberFormat="1" applyFont="1" applyFill="1" applyBorder="1" applyAlignment="1">
      <alignment horizontal="center" vertical="center"/>
    </xf>
    <xf numFmtId="2" fontId="9" fillId="6" borderId="2" xfId="1" applyNumberFormat="1" applyFont="1" applyFill="1" applyBorder="1" applyAlignment="1">
      <alignment horizontal="center" vertical="center"/>
    </xf>
    <xf numFmtId="2" fontId="11" fillId="7" borderId="2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 wrapText="1"/>
    </xf>
  </cellXfs>
  <cellStyles count="27">
    <cellStyle name="Excel Built-in Explanatory Text" xfId="2"/>
    <cellStyle name="Денежный 2" xfId="22"/>
    <cellStyle name="Денежный 2 2" xfId="26"/>
    <cellStyle name="Обычный" xfId="0" builtinId="0"/>
    <cellStyle name="Обычный 11" xfId="9"/>
    <cellStyle name="Обычный 111" xfId="10"/>
    <cellStyle name="Обычный 2" xfId="11"/>
    <cellStyle name="Обычный 2 2 2" xfId="7"/>
    <cellStyle name="Обычный 3" xfId="4"/>
    <cellStyle name="Обычный 4" xfId="12"/>
    <cellStyle name="Обычный 4 2" xfId="13"/>
    <cellStyle name="Обычный 4 3" xfId="19"/>
    <cellStyle name="Обычный 5" xfId="14"/>
    <cellStyle name="Обычный 6" xfId="3"/>
    <cellStyle name="Обычный 6 2" xfId="18"/>
    <cellStyle name="Обычный 6 2 3" xfId="6"/>
    <cellStyle name="Обычный 6 2 3 2" xfId="21"/>
    <cellStyle name="Обычный 6 2 3 2 2" xfId="25"/>
    <cellStyle name="Обычный 6 2 3 3" xfId="20"/>
    <cellStyle name="Обычный 6 2 3 4" xfId="24"/>
    <cellStyle name="Обычный 6 3" xfId="23"/>
    <cellStyle name="Обычный 7" xfId="5"/>
    <cellStyle name="Обычный 7 2" xfId="16"/>
    <cellStyle name="Обычный 7 3" xfId="15"/>
    <cellStyle name="Обычный 8" xfId="8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74"/>
  <sheetViews>
    <sheetView view="pageBreakPreview" topLeftCell="A13" zoomScale="115" zoomScaleNormal="100" zoomScaleSheetLayoutView="115" workbookViewId="0">
      <selection activeCell="G17" sqref="A1:XFD1048576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7.42578125" style="1" bestFit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6.140625" style="1"/>
    <col min="18" max="18" width="6.28515625" style="1" bestFit="1" customWidth="1"/>
    <col min="19" max="19" width="6.140625" style="1"/>
    <col min="20" max="20" width="9" style="38" customWidth="1"/>
    <col min="21" max="21" width="6.5703125" style="1" customWidth="1"/>
    <col min="22" max="22" width="6.28515625" style="1" bestFit="1" customWidth="1"/>
    <col min="23" max="23" width="6.140625" style="1"/>
    <col min="24" max="24" width="27.5703125" style="1"/>
    <col min="25" max="1025" width="6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37" t="s">
        <v>1</v>
      </c>
      <c r="W2" s="137"/>
      <c r="X2" s="137"/>
    </row>
    <row r="3" spans="1:24" s="6" customFormat="1" ht="12" customHeight="1" x14ac:dyDescent="0.2">
      <c r="A3" s="138" t="s">
        <v>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</row>
    <row r="4" spans="1:24" customFormat="1" ht="12.75" x14ac:dyDescent="0.2">
      <c r="D4" s="7"/>
      <c r="H4" s="8" t="s">
        <v>3</v>
      </c>
      <c r="I4" s="139" t="s">
        <v>326</v>
      </c>
      <c r="J4" s="139"/>
      <c r="K4" s="6" t="s">
        <v>4</v>
      </c>
      <c r="L4" s="139" t="s">
        <v>120</v>
      </c>
      <c r="M4" s="139"/>
      <c r="N4" s="6" t="s">
        <v>5</v>
      </c>
      <c r="T4" s="32"/>
    </row>
    <row r="5" spans="1:24" customFormat="1" ht="11.25" customHeight="1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40" t="s">
        <v>121</v>
      </c>
      <c r="J6" s="140"/>
      <c r="K6" s="140"/>
      <c r="L6" s="140"/>
      <c r="M6" s="140"/>
      <c r="N6" s="140"/>
      <c r="O6" s="140"/>
      <c r="P6" s="140"/>
      <c r="Q6" s="140"/>
      <c r="R6" s="140"/>
      <c r="T6" s="33"/>
    </row>
    <row r="7" spans="1:24" s="2" customFormat="1" ht="12.75" customHeight="1" x14ac:dyDescent="0.2">
      <c r="D7" s="3"/>
      <c r="I7" s="141" t="s">
        <v>7</v>
      </c>
      <c r="J7" s="141"/>
      <c r="K7" s="141"/>
      <c r="L7" s="141"/>
      <c r="M7" s="141"/>
      <c r="N7" s="141"/>
      <c r="O7" s="141"/>
      <c r="P7" s="141"/>
      <c r="Q7" s="141"/>
      <c r="R7" s="141"/>
      <c r="T7" s="30"/>
    </row>
    <row r="8" spans="1:24" customFormat="1" ht="11.25" customHeight="1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39" t="s">
        <v>120</v>
      </c>
      <c r="M9" s="139"/>
      <c r="N9" s="6" t="s">
        <v>9</v>
      </c>
      <c r="T9" s="33"/>
    </row>
    <row r="10" spans="1:24" customFormat="1" ht="11.25" customHeight="1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64" t="s">
        <v>324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1.25" customHeight="1" x14ac:dyDescent="0.2">
      <c r="D13" s="7"/>
      <c r="I13" s="7"/>
      <c r="L13" s="7"/>
      <c r="T13" s="32"/>
    </row>
    <row r="14" spans="1:24" s="2" customFormat="1" ht="15" customHeight="1" x14ac:dyDescent="0.2">
      <c r="A14" s="142" t="s">
        <v>12</v>
      </c>
      <c r="B14" s="142" t="s">
        <v>13</v>
      </c>
      <c r="C14" s="142" t="s">
        <v>14</v>
      </c>
      <c r="D14" s="143" t="s">
        <v>15</v>
      </c>
      <c r="E14" s="143"/>
      <c r="F14" s="143"/>
      <c r="G14" s="143"/>
      <c r="H14" s="143"/>
      <c r="I14" s="143"/>
      <c r="J14" s="143"/>
      <c r="K14" s="143"/>
      <c r="L14" s="143"/>
      <c r="M14" s="143"/>
      <c r="N14" s="142" t="s">
        <v>16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 t="s">
        <v>17</v>
      </c>
    </row>
    <row r="15" spans="1:24" customFormat="1" ht="15" customHeight="1" x14ac:dyDescent="0.2">
      <c r="A15" s="142"/>
      <c r="B15" s="142"/>
      <c r="C15" s="142"/>
      <c r="D15" s="145" t="s">
        <v>325</v>
      </c>
      <c r="E15" s="145"/>
      <c r="F15" s="145"/>
      <c r="G15" s="145"/>
      <c r="H15" s="145"/>
      <c r="I15" s="145"/>
      <c r="J15" s="145"/>
      <c r="K15" s="145"/>
      <c r="L15" s="145"/>
      <c r="M15" s="145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</row>
    <row r="16" spans="1:24" customFormat="1" ht="15" customHeight="1" x14ac:dyDescent="0.2">
      <c r="A16" s="142"/>
      <c r="B16" s="142"/>
      <c r="C16" s="142"/>
      <c r="D16" s="145" t="s">
        <v>18</v>
      </c>
      <c r="E16" s="145"/>
      <c r="F16" s="145"/>
      <c r="G16" s="145"/>
      <c r="H16" s="145"/>
      <c r="I16" s="145" t="s">
        <v>19</v>
      </c>
      <c r="J16" s="145"/>
      <c r="K16" s="145"/>
      <c r="L16" s="145"/>
      <c r="M16" s="145"/>
      <c r="N16" s="144" t="s">
        <v>20</v>
      </c>
      <c r="O16" s="144"/>
      <c r="P16" s="144" t="s">
        <v>21</v>
      </c>
      <c r="Q16" s="144"/>
      <c r="R16" s="144" t="s">
        <v>22</v>
      </c>
      <c r="S16" s="144"/>
      <c r="T16" s="146" t="s">
        <v>23</v>
      </c>
      <c r="U16" s="146"/>
      <c r="V16" s="144" t="s">
        <v>24</v>
      </c>
      <c r="W16" s="144"/>
      <c r="X16" s="142"/>
    </row>
    <row r="17" spans="1:1025" ht="111.75" customHeight="1" x14ac:dyDescent="0.2">
      <c r="A17" s="142"/>
      <c r="B17" s="142"/>
      <c r="C17" s="142"/>
      <c r="D17" s="144" t="s">
        <v>20</v>
      </c>
      <c r="E17" s="144" t="s">
        <v>21</v>
      </c>
      <c r="F17" s="144" t="s">
        <v>22</v>
      </c>
      <c r="G17" s="144" t="s">
        <v>23</v>
      </c>
      <c r="H17" s="144" t="s">
        <v>25</v>
      </c>
      <c r="I17" s="144" t="s">
        <v>26</v>
      </c>
      <c r="J17" s="144" t="s">
        <v>21</v>
      </c>
      <c r="K17" s="144" t="s">
        <v>22</v>
      </c>
      <c r="L17" s="144" t="s">
        <v>23</v>
      </c>
      <c r="M17" s="144" t="s">
        <v>25</v>
      </c>
      <c r="N17" s="144"/>
      <c r="O17" s="144"/>
      <c r="P17" s="144"/>
      <c r="Q17" s="144"/>
      <c r="R17" s="144"/>
      <c r="S17" s="144"/>
      <c r="T17" s="146"/>
      <c r="U17" s="146"/>
      <c r="V17" s="144"/>
      <c r="W17" s="144"/>
      <c r="X17" s="142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42"/>
      <c r="B18" s="142"/>
      <c r="C18" s="142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42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48.75" customHeight="1" x14ac:dyDescent="0.15">
      <c r="A20" s="23" t="s">
        <v>29</v>
      </c>
      <c r="B20" s="20" t="s">
        <v>30</v>
      </c>
      <c r="C20" s="20" t="s">
        <v>31</v>
      </c>
      <c r="D20" s="71">
        <f t="shared" ref="D20:D83" si="0">SUM(E20:H20)</f>
        <v>484.80098289080001</v>
      </c>
      <c r="E20" s="71">
        <f t="shared" ref="E20" si="1">SUM(E21,E22,E23,E24,E25,E26)</f>
        <v>0</v>
      </c>
      <c r="F20" s="71">
        <f t="shared" ref="F20" si="2">SUM(F21,F22,F23,F24,F25,F26)</f>
        <v>0</v>
      </c>
      <c r="G20" s="71">
        <v>484.80098289080001</v>
      </c>
      <c r="H20" s="71">
        <f t="shared" ref="H20" si="3">SUM(H21,H22,H23,H24,H25,H26)</f>
        <v>0</v>
      </c>
      <c r="I20" s="71">
        <f t="shared" ref="I20" si="4">SUM(I21,I22,I23,I24,I25,I26)</f>
        <v>0</v>
      </c>
      <c r="J20" s="71">
        <f t="shared" ref="J20" si="5">SUM(J21,J22,J23,J24,J25,J26)</f>
        <v>0</v>
      </c>
      <c r="K20" s="71">
        <f t="shared" ref="K20" si="6">SUM(K21,K22,K23,K24,K25,K26)</f>
        <v>0</v>
      </c>
      <c r="L20" s="71">
        <f t="shared" ref="L20" si="7">SUM(L21,L22,L23,L24,L25,L26)</f>
        <v>97.722061451999991</v>
      </c>
      <c r="M20" s="71">
        <f t="shared" ref="M20" si="8">SUM(M21,M22,M23,M24,M25,M26)</f>
        <v>0</v>
      </c>
      <c r="N20" s="71">
        <f t="shared" ref="N20" si="9">SUM(N21,N22,N23,N24,N25,N26)</f>
        <v>-484.80098289080001</v>
      </c>
      <c r="O20" s="71" t="s">
        <v>32</v>
      </c>
      <c r="P20" s="71">
        <f t="shared" ref="P20" si="10">SUM(P21,P22,P23,P24,P25,P26)</f>
        <v>0</v>
      </c>
      <c r="Q20" s="71" t="s">
        <v>32</v>
      </c>
      <c r="R20" s="71">
        <f t="shared" ref="R20" si="11">SUM(R21,R22,R23,R24,R25,R26)</f>
        <v>0</v>
      </c>
      <c r="S20" s="71" t="s">
        <v>32</v>
      </c>
      <c r="T20" s="71">
        <f t="shared" ref="T20" si="12">SUM(T21,T22,T23,T24,T25,T26)</f>
        <v>-387.07892143880002</v>
      </c>
      <c r="U20" s="71" t="s">
        <v>32</v>
      </c>
      <c r="V20" s="71">
        <f t="shared" ref="V20" si="13">SUM(V21,V22,V23,V24,V25,V26)</f>
        <v>0</v>
      </c>
      <c r="W20" s="71" t="s">
        <v>32</v>
      </c>
      <c r="X20" s="65" t="s">
        <v>32</v>
      </c>
    </row>
    <row r="21" spans="1:1025" s="66" customFormat="1" ht="45" customHeight="1" x14ac:dyDescent="0.15">
      <c r="A21" s="23" t="s">
        <v>33</v>
      </c>
      <c r="B21" s="20" t="s">
        <v>34</v>
      </c>
      <c r="C21" s="20" t="s">
        <v>31</v>
      </c>
      <c r="D21" s="71">
        <f t="shared" si="0"/>
        <v>108.84</v>
      </c>
      <c r="E21" s="71">
        <f t="shared" ref="E21:F21" si="14">SUM(E27)</f>
        <v>0</v>
      </c>
      <c r="F21" s="71">
        <f t="shared" si="14"/>
        <v>0</v>
      </c>
      <c r="G21" s="71">
        <v>108.84</v>
      </c>
      <c r="H21" s="71">
        <f t="shared" ref="H21:V21" si="15">SUM(H27)</f>
        <v>0</v>
      </c>
      <c r="I21" s="71">
        <f t="shared" si="15"/>
        <v>0</v>
      </c>
      <c r="J21" s="71">
        <f t="shared" si="15"/>
        <v>0</v>
      </c>
      <c r="K21" s="71">
        <f t="shared" si="15"/>
        <v>0</v>
      </c>
      <c r="L21" s="71">
        <f t="shared" si="15"/>
        <v>78.399633539999996</v>
      </c>
      <c r="M21" s="71">
        <f t="shared" si="15"/>
        <v>0</v>
      </c>
      <c r="N21" s="71">
        <f t="shared" si="15"/>
        <v>-108.84</v>
      </c>
      <c r="O21" s="71" t="s">
        <v>32</v>
      </c>
      <c r="P21" s="71">
        <f t="shared" si="15"/>
        <v>0</v>
      </c>
      <c r="Q21" s="71" t="s">
        <v>32</v>
      </c>
      <c r="R21" s="71">
        <f t="shared" si="15"/>
        <v>0</v>
      </c>
      <c r="S21" s="71" t="s">
        <v>32</v>
      </c>
      <c r="T21" s="71">
        <f t="shared" si="15"/>
        <v>-30.440366460000011</v>
      </c>
      <c r="U21" s="71" t="s">
        <v>32</v>
      </c>
      <c r="V21" s="71">
        <f t="shared" si="15"/>
        <v>0</v>
      </c>
      <c r="W21" s="71" t="s">
        <v>32</v>
      </c>
      <c r="X21" s="65" t="s">
        <v>119</v>
      </c>
    </row>
    <row r="22" spans="1:1025" s="61" customFormat="1" ht="27" customHeight="1" x14ac:dyDescent="0.25">
      <c r="A22" s="23" t="s">
        <v>35</v>
      </c>
      <c r="B22" s="20" t="s">
        <v>36</v>
      </c>
      <c r="C22" s="20" t="s">
        <v>31</v>
      </c>
      <c r="D22" s="71">
        <f t="shared" si="0"/>
        <v>299.40204180440003</v>
      </c>
      <c r="E22" s="71">
        <f t="shared" ref="E22:F22" si="16">SUM(E42)</f>
        <v>0</v>
      </c>
      <c r="F22" s="71">
        <f t="shared" si="16"/>
        <v>0</v>
      </c>
      <c r="G22" s="71">
        <v>299.40204180440003</v>
      </c>
      <c r="H22" s="71">
        <f t="shared" ref="H22:V22" si="17">SUM(H42)</f>
        <v>0</v>
      </c>
      <c r="I22" s="71">
        <f t="shared" si="17"/>
        <v>0</v>
      </c>
      <c r="J22" s="71">
        <f t="shared" si="17"/>
        <v>0</v>
      </c>
      <c r="K22" s="71">
        <f t="shared" si="17"/>
        <v>0</v>
      </c>
      <c r="L22" s="71">
        <f t="shared" si="17"/>
        <v>6.8747631120000001</v>
      </c>
      <c r="M22" s="71">
        <f t="shared" si="17"/>
        <v>0</v>
      </c>
      <c r="N22" s="71">
        <f t="shared" si="17"/>
        <v>-299.40204180440003</v>
      </c>
      <c r="O22" s="71" t="s">
        <v>32</v>
      </c>
      <c r="P22" s="71">
        <f t="shared" si="17"/>
        <v>0</v>
      </c>
      <c r="Q22" s="71" t="s">
        <v>32</v>
      </c>
      <c r="R22" s="71">
        <f t="shared" si="17"/>
        <v>0</v>
      </c>
      <c r="S22" s="71" t="s">
        <v>32</v>
      </c>
      <c r="T22" s="71">
        <f t="shared" si="17"/>
        <v>-292.52727869240005</v>
      </c>
      <c r="U22" s="71" t="s">
        <v>32</v>
      </c>
      <c r="V22" s="71">
        <f t="shared" si="17"/>
        <v>0</v>
      </c>
      <c r="W22" s="71" t="s">
        <v>32</v>
      </c>
      <c r="X22" s="62" t="s">
        <v>32</v>
      </c>
    </row>
    <row r="23" spans="1:1025" s="59" customFormat="1" ht="39" customHeight="1" x14ac:dyDescent="0.25">
      <c r="A23" s="23" t="s">
        <v>37</v>
      </c>
      <c r="B23" s="20" t="s">
        <v>38</v>
      </c>
      <c r="C23" s="20" t="s">
        <v>31</v>
      </c>
      <c r="D23" s="76">
        <f t="shared" si="0"/>
        <v>0</v>
      </c>
      <c r="E23" s="76">
        <f t="shared" ref="E23:F23" si="18">SUM(E115)</f>
        <v>0</v>
      </c>
      <c r="F23" s="76">
        <f t="shared" si="18"/>
        <v>0</v>
      </c>
      <c r="G23" s="76">
        <v>0</v>
      </c>
      <c r="H23" s="76">
        <f t="shared" ref="H23:V23" si="19">SUM(H115)</f>
        <v>0</v>
      </c>
      <c r="I23" s="76">
        <f t="shared" si="19"/>
        <v>0</v>
      </c>
      <c r="J23" s="76">
        <f t="shared" si="19"/>
        <v>0</v>
      </c>
      <c r="K23" s="76">
        <f t="shared" si="19"/>
        <v>0</v>
      </c>
      <c r="L23" s="76">
        <f t="shared" si="19"/>
        <v>0</v>
      </c>
      <c r="M23" s="76">
        <f t="shared" si="19"/>
        <v>0</v>
      </c>
      <c r="N23" s="76">
        <f t="shared" si="19"/>
        <v>0</v>
      </c>
      <c r="O23" s="76" t="s">
        <v>32</v>
      </c>
      <c r="P23" s="76">
        <f t="shared" si="19"/>
        <v>0</v>
      </c>
      <c r="Q23" s="76" t="s">
        <v>32</v>
      </c>
      <c r="R23" s="76">
        <f t="shared" si="19"/>
        <v>0</v>
      </c>
      <c r="S23" s="76" t="s">
        <v>32</v>
      </c>
      <c r="T23" s="76">
        <f t="shared" si="19"/>
        <v>0</v>
      </c>
      <c r="U23" s="76" t="s">
        <v>32</v>
      </c>
      <c r="V23" s="76">
        <f t="shared" si="19"/>
        <v>0</v>
      </c>
      <c r="W23" s="76" t="s">
        <v>32</v>
      </c>
      <c r="X23" s="58" t="s">
        <v>32</v>
      </c>
      <c r="AMK23" s="60"/>
    </row>
    <row r="24" spans="1:1025" s="59" customFormat="1" ht="27" customHeight="1" x14ac:dyDescent="0.25">
      <c r="A24" s="23" t="s">
        <v>39</v>
      </c>
      <c r="B24" s="20" t="s">
        <v>40</v>
      </c>
      <c r="C24" s="20" t="s">
        <v>31</v>
      </c>
      <c r="D24" s="76">
        <f t="shared" si="0"/>
        <v>32.215633886399999</v>
      </c>
      <c r="E24" s="76">
        <f t="shared" ref="E24:F24" si="20">SUM(E118)</f>
        <v>0</v>
      </c>
      <c r="F24" s="76">
        <f t="shared" si="20"/>
        <v>0</v>
      </c>
      <c r="G24" s="76">
        <v>32.215633886399999</v>
      </c>
      <c r="H24" s="76">
        <f t="shared" ref="H24:V24" si="21">SUM(H118)</f>
        <v>0</v>
      </c>
      <c r="I24" s="76">
        <f t="shared" si="21"/>
        <v>0</v>
      </c>
      <c r="J24" s="76">
        <f t="shared" si="21"/>
        <v>0</v>
      </c>
      <c r="K24" s="76">
        <f t="shared" si="21"/>
        <v>0</v>
      </c>
      <c r="L24" s="76">
        <f t="shared" si="21"/>
        <v>0</v>
      </c>
      <c r="M24" s="76">
        <f t="shared" si="21"/>
        <v>0</v>
      </c>
      <c r="N24" s="76">
        <f t="shared" si="21"/>
        <v>-32.215633886399999</v>
      </c>
      <c r="O24" s="76" t="s">
        <v>32</v>
      </c>
      <c r="P24" s="76">
        <f t="shared" si="21"/>
        <v>0</v>
      </c>
      <c r="Q24" s="76" t="s">
        <v>32</v>
      </c>
      <c r="R24" s="76">
        <f t="shared" si="21"/>
        <v>0</v>
      </c>
      <c r="S24" s="76" t="s">
        <v>32</v>
      </c>
      <c r="T24" s="76">
        <f t="shared" si="21"/>
        <v>-32.215633886399999</v>
      </c>
      <c r="U24" s="76" t="s">
        <v>32</v>
      </c>
      <c r="V24" s="76">
        <f t="shared" si="21"/>
        <v>0</v>
      </c>
      <c r="W24" s="76" t="s">
        <v>32</v>
      </c>
      <c r="X24" s="58" t="s">
        <v>32</v>
      </c>
      <c r="AMK24" s="60"/>
    </row>
    <row r="25" spans="1:1025" s="59" customFormat="1" ht="30" customHeight="1" x14ac:dyDescent="0.25">
      <c r="A25" s="23" t="s">
        <v>41</v>
      </c>
      <c r="B25" s="20" t="s">
        <v>42</v>
      </c>
      <c r="C25" s="20" t="s">
        <v>31</v>
      </c>
      <c r="D25" s="76">
        <f t="shared" si="0"/>
        <v>0</v>
      </c>
      <c r="E25" s="76">
        <f t="shared" ref="E25:F25" si="22">SUM(E134)</f>
        <v>0</v>
      </c>
      <c r="F25" s="76">
        <f t="shared" si="22"/>
        <v>0</v>
      </c>
      <c r="G25" s="76">
        <v>0</v>
      </c>
      <c r="H25" s="76">
        <f t="shared" ref="H25:V25" si="23">SUM(H134)</f>
        <v>0</v>
      </c>
      <c r="I25" s="76">
        <f t="shared" si="23"/>
        <v>0</v>
      </c>
      <c r="J25" s="76">
        <f t="shared" si="23"/>
        <v>0</v>
      </c>
      <c r="K25" s="76">
        <f t="shared" si="23"/>
        <v>0</v>
      </c>
      <c r="L25" s="76">
        <f t="shared" si="23"/>
        <v>0</v>
      </c>
      <c r="M25" s="76">
        <f t="shared" si="23"/>
        <v>0</v>
      </c>
      <c r="N25" s="76">
        <f t="shared" si="23"/>
        <v>0</v>
      </c>
      <c r="O25" s="76" t="s">
        <v>32</v>
      </c>
      <c r="P25" s="76">
        <f t="shared" si="23"/>
        <v>0</v>
      </c>
      <c r="Q25" s="76" t="s">
        <v>32</v>
      </c>
      <c r="R25" s="76">
        <f t="shared" si="23"/>
        <v>0</v>
      </c>
      <c r="S25" s="76" t="s">
        <v>32</v>
      </c>
      <c r="T25" s="76">
        <f t="shared" si="23"/>
        <v>0</v>
      </c>
      <c r="U25" s="76" t="s">
        <v>32</v>
      </c>
      <c r="V25" s="76">
        <f t="shared" si="23"/>
        <v>0</v>
      </c>
      <c r="W25" s="76" t="s">
        <v>32</v>
      </c>
      <c r="X25" s="58" t="s">
        <v>32</v>
      </c>
      <c r="AMK25" s="60"/>
    </row>
    <row r="26" spans="1:1025" s="59" customFormat="1" ht="20.25" customHeight="1" x14ac:dyDescent="0.25">
      <c r="A26" s="23" t="s">
        <v>43</v>
      </c>
      <c r="B26" s="20" t="s">
        <v>44</v>
      </c>
      <c r="C26" s="20" t="s">
        <v>31</v>
      </c>
      <c r="D26" s="76">
        <f t="shared" si="0"/>
        <v>44.343307199999998</v>
      </c>
      <c r="E26" s="76">
        <f t="shared" ref="E26:F26" si="24">SUM(E135)</f>
        <v>0</v>
      </c>
      <c r="F26" s="76">
        <f t="shared" si="24"/>
        <v>0</v>
      </c>
      <c r="G26" s="76">
        <v>44.343307199999998</v>
      </c>
      <c r="H26" s="76">
        <f t="shared" ref="H26:V26" si="25">SUM(H135)</f>
        <v>0</v>
      </c>
      <c r="I26" s="76">
        <f t="shared" si="25"/>
        <v>0</v>
      </c>
      <c r="J26" s="76">
        <f t="shared" si="25"/>
        <v>0</v>
      </c>
      <c r="K26" s="76">
        <f t="shared" si="25"/>
        <v>0</v>
      </c>
      <c r="L26" s="76">
        <f t="shared" si="25"/>
        <v>12.447664799999998</v>
      </c>
      <c r="M26" s="76">
        <f t="shared" si="25"/>
        <v>0</v>
      </c>
      <c r="N26" s="76">
        <f t="shared" si="25"/>
        <v>-44.343307199999998</v>
      </c>
      <c r="O26" s="76" t="s">
        <v>32</v>
      </c>
      <c r="P26" s="76">
        <f t="shared" si="25"/>
        <v>0</v>
      </c>
      <c r="Q26" s="76" t="s">
        <v>32</v>
      </c>
      <c r="R26" s="76">
        <f t="shared" si="25"/>
        <v>0</v>
      </c>
      <c r="S26" s="76" t="s">
        <v>32</v>
      </c>
      <c r="T26" s="76">
        <f t="shared" si="25"/>
        <v>-31.8956424</v>
      </c>
      <c r="U26" s="76" t="s">
        <v>32</v>
      </c>
      <c r="V26" s="76">
        <f t="shared" si="25"/>
        <v>0</v>
      </c>
      <c r="W26" s="76" t="s">
        <v>32</v>
      </c>
      <c r="X26" s="58" t="s">
        <v>32</v>
      </c>
      <c r="AMK26" s="60"/>
    </row>
    <row r="27" spans="1:1025" s="61" customFormat="1" ht="42" x14ac:dyDescent="0.25">
      <c r="A27" s="23" t="s">
        <v>45</v>
      </c>
      <c r="B27" s="20" t="s">
        <v>46</v>
      </c>
      <c r="C27" s="20" t="s">
        <v>31</v>
      </c>
      <c r="D27" s="71">
        <f t="shared" si="0"/>
        <v>108.84</v>
      </c>
      <c r="E27" s="71">
        <f t="shared" ref="E27" si="26">E28</f>
        <v>0</v>
      </c>
      <c r="F27" s="71">
        <f t="shared" ref="F27" si="27">F28</f>
        <v>0</v>
      </c>
      <c r="G27" s="71">
        <v>108.84</v>
      </c>
      <c r="H27" s="71">
        <f t="shared" ref="H27" si="28">H28</f>
        <v>0</v>
      </c>
      <c r="I27" s="71">
        <f t="shared" ref="I27" si="29">I28</f>
        <v>0</v>
      </c>
      <c r="J27" s="71">
        <f t="shared" ref="J27" si="30">J28</f>
        <v>0</v>
      </c>
      <c r="K27" s="71">
        <f t="shared" ref="K27" si="31">K28</f>
        <v>0</v>
      </c>
      <c r="L27" s="71">
        <f t="shared" ref="L27" si="32">L28</f>
        <v>78.399633539999996</v>
      </c>
      <c r="M27" s="71">
        <f t="shared" ref="M27" si="33">M28</f>
        <v>0</v>
      </c>
      <c r="N27" s="71">
        <f t="shared" ref="N27" si="34">N28</f>
        <v>-108.84</v>
      </c>
      <c r="O27" s="71" t="s">
        <v>32</v>
      </c>
      <c r="P27" s="71">
        <f t="shared" ref="P27" si="35">P28</f>
        <v>0</v>
      </c>
      <c r="Q27" s="71" t="s">
        <v>32</v>
      </c>
      <c r="R27" s="71">
        <f t="shared" ref="R27" si="36">R28</f>
        <v>0</v>
      </c>
      <c r="S27" s="71" t="s">
        <v>32</v>
      </c>
      <c r="T27" s="71">
        <f t="shared" ref="T27" si="37">T28</f>
        <v>-30.440366460000011</v>
      </c>
      <c r="U27" s="71" t="s">
        <v>32</v>
      </c>
      <c r="V27" s="71">
        <f t="shared" ref="V27" si="38">V28</f>
        <v>0</v>
      </c>
      <c r="W27" s="71" t="s">
        <v>32</v>
      </c>
      <c r="X27" s="57" t="s">
        <v>119</v>
      </c>
    </row>
    <row r="28" spans="1:1025" s="59" customFormat="1" ht="42" customHeight="1" x14ac:dyDescent="0.25">
      <c r="A28" s="16" t="s">
        <v>47</v>
      </c>
      <c r="B28" s="17" t="s">
        <v>48</v>
      </c>
      <c r="C28" s="17" t="s">
        <v>31</v>
      </c>
      <c r="D28" s="71">
        <v>108.84</v>
      </c>
      <c r="E28" s="71">
        <f t="shared" ref="E28" si="39">SUM(E29,E30,E31)</f>
        <v>0</v>
      </c>
      <c r="F28" s="71">
        <f t="shared" ref="F28" si="40">SUM(F29,F30,F31)</f>
        <v>0</v>
      </c>
      <c r="G28" s="71">
        <v>108.84</v>
      </c>
      <c r="H28" s="71">
        <f t="shared" ref="H28" si="41">SUM(H29,H30,H31)</f>
        <v>0</v>
      </c>
      <c r="I28" s="71">
        <f t="shared" ref="I28" si="42">SUM(I29,I30,I31)</f>
        <v>0</v>
      </c>
      <c r="J28" s="71">
        <f t="shared" ref="J28" si="43">SUM(J29,J30,J31)</f>
        <v>0</v>
      </c>
      <c r="K28" s="71">
        <f t="shared" ref="K28" si="44">SUM(K29,K30,K31)</f>
        <v>0</v>
      </c>
      <c r="L28" s="71">
        <f t="shared" ref="L28" si="45">SUM(L29,L30,L31)</f>
        <v>78.399633539999996</v>
      </c>
      <c r="M28" s="71">
        <f t="shared" ref="M28" si="46">SUM(M29,M30,M31)</f>
        <v>0</v>
      </c>
      <c r="N28" s="71">
        <f t="shared" ref="N28" si="47">SUM(N29,N30,N31)</f>
        <v>-108.84</v>
      </c>
      <c r="O28" s="71" t="s">
        <v>32</v>
      </c>
      <c r="P28" s="71">
        <f t="shared" ref="P28" si="48">SUM(P29,P30,P31)</f>
        <v>0</v>
      </c>
      <c r="Q28" s="71" t="s">
        <v>32</v>
      </c>
      <c r="R28" s="71">
        <f t="shared" ref="R28" si="49">SUM(R29,R30,R31)</f>
        <v>0</v>
      </c>
      <c r="S28" s="71" t="s">
        <v>32</v>
      </c>
      <c r="T28" s="71">
        <f t="shared" ref="T28" si="50">SUM(T29,T30,T31)</f>
        <v>-30.440366460000011</v>
      </c>
      <c r="U28" s="71" t="s">
        <v>32</v>
      </c>
      <c r="V28" s="71">
        <f t="shared" ref="V28" si="51">SUM(V29,V30,V31)</f>
        <v>0</v>
      </c>
      <c r="W28" s="71" t="s">
        <v>32</v>
      </c>
      <c r="X28" s="57" t="s">
        <v>119</v>
      </c>
      <c r="AMK28" s="60"/>
    </row>
    <row r="29" spans="1:1025" ht="52.15" customHeight="1" outlineLevel="1" x14ac:dyDescent="0.2">
      <c r="A29" s="78" t="s">
        <v>49</v>
      </c>
      <c r="B29" s="67" t="s">
        <v>50</v>
      </c>
      <c r="C29" s="54" t="s">
        <v>31</v>
      </c>
      <c r="D29" s="18">
        <v>31.56</v>
      </c>
      <c r="E29" s="18">
        <v>0</v>
      </c>
      <c r="F29" s="18">
        <v>0</v>
      </c>
      <c r="G29" s="18">
        <v>31.56</v>
      </c>
      <c r="H29" s="18">
        <v>0</v>
      </c>
      <c r="I29" s="18">
        <v>0</v>
      </c>
      <c r="J29" s="18">
        <v>0</v>
      </c>
      <c r="K29" s="18">
        <v>0</v>
      </c>
      <c r="L29" s="70">
        <v>46.180761071999996</v>
      </c>
      <c r="M29" s="70">
        <v>0</v>
      </c>
      <c r="N29" s="70">
        <f>I29-D29</f>
        <v>-31.56</v>
      </c>
      <c r="O29" s="70" t="s">
        <v>32</v>
      </c>
      <c r="P29" s="70">
        <f>J29-E29</f>
        <v>0</v>
      </c>
      <c r="Q29" s="70" t="s">
        <v>32</v>
      </c>
      <c r="R29" s="70">
        <f>K29-F29</f>
        <v>0</v>
      </c>
      <c r="S29" s="70" t="s">
        <v>32</v>
      </c>
      <c r="T29" s="70">
        <f>L29-G29</f>
        <v>14.620761071999997</v>
      </c>
      <c r="U29" s="70" t="s">
        <v>32</v>
      </c>
      <c r="V29" s="70">
        <f>M29-H29</f>
        <v>0</v>
      </c>
      <c r="W29" s="70" t="s">
        <v>32</v>
      </c>
      <c r="X29" s="77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8.75" customHeight="1" outlineLevel="1" x14ac:dyDescent="0.2">
      <c r="A30" s="78" t="s">
        <v>51</v>
      </c>
      <c r="B30" s="67" t="s">
        <v>52</v>
      </c>
      <c r="C30" s="54" t="s">
        <v>31</v>
      </c>
      <c r="D30" s="18">
        <v>77.28</v>
      </c>
      <c r="E30" s="18">
        <v>0</v>
      </c>
      <c r="F30" s="18">
        <v>0</v>
      </c>
      <c r="G30" s="18">
        <v>77.28</v>
      </c>
      <c r="H30" s="18">
        <v>0</v>
      </c>
      <c r="I30" s="18">
        <v>0</v>
      </c>
      <c r="J30" s="18">
        <v>0</v>
      </c>
      <c r="K30" s="18">
        <v>0</v>
      </c>
      <c r="L30" s="75">
        <v>22.409614068</v>
      </c>
      <c r="M30" s="70">
        <v>0</v>
      </c>
      <c r="N30" s="70">
        <f>I30-D30</f>
        <v>-77.28</v>
      </c>
      <c r="O30" s="70" t="s">
        <v>32</v>
      </c>
      <c r="P30" s="70">
        <f>J30-E30</f>
        <v>0</v>
      </c>
      <c r="Q30" s="70" t="s">
        <v>32</v>
      </c>
      <c r="R30" s="70">
        <f>K30-F30</f>
        <v>0</v>
      </c>
      <c r="S30" s="70" t="s">
        <v>32</v>
      </c>
      <c r="T30" s="70">
        <f>L30-G30</f>
        <v>-54.870385932000005</v>
      </c>
      <c r="U30" s="70" t="s">
        <v>32</v>
      </c>
      <c r="V30" s="70">
        <f>M30-H30</f>
        <v>0</v>
      </c>
      <c r="W30" s="70" t="s">
        <v>32</v>
      </c>
      <c r="X30" s="77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44.1" customHeight="1" x14ac:dyDescent="0.2">
      <c r="A31" s="78" t="s">
        <v>53</v>
      </c>
      <c r="B31" s="67" t="s">
        <v>54</v>
      </c>
      <c r="C31" s="54" t="s">
        <v>31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3">
        <v>9.8092584000000009</v>
      </c>
      <c r="M31" s="22">
        <v>0</v>
      </c>
      <c r="N31" s="22">
        <f>I31-D31</f>
        <v>0</v>
      </c>
      <c r="O31" s="22" t="s">
        <v>32</v>
      </c>
      <c r="P31" s="22">
        <f>J31-E31</f>
        <v>0</v>
      </c>
      <c r="Q31" s="22" t="s">
        <v>32</v>
      </c>
      <c r="R31" s="22">
        <f>K31-F31</f>
        <v>0</v>
      </c>
      <c r="S31" s="22" t="s">
        <v>32</v>
      </c>
      <c r="T31" s="22">
        <f>L31-G31</f>
        <v>9.8092584000000009</v>
      </c>
      <c r="U31" s="22" t="s">
        <v>32</v>
      </c>
      <c r="V31" s="22">
        <f>M31-H31</f>
        <v>0</v>
      </c>
      <c r="W31" s="22" t="s">
        <v>32</v>
      </c>
      <c r="X31" s="77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72">
        <f t="shared" si="0"/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 t="s">
        <v>32</v>
      </c>
      <c r="P32" s="72">
        <v>0</v>
      </c>
      <c r="Q32" s="72" t="s">
        <v>32</v>
      </c>
      <c r="R32" s="72">
        <v>0</v>
      </c>
      <c r="S32" s="72" t="s">
        <v>32</v>
      </c>
      <c r="T32" s="72">
        <v>0</v>
      </c>
      <c r="U32" s="72" t="s">
        <v>32</v>
      </c>
      <c r="V32" s="72">
        <v>0</v>
      </c>
      <c r="W32" s="72" t="s">
        <v>32</v>
      </c>
      <c r="X32" s="58" t="s">
        <v>32</v>
      </c>
      <c r="AMK32" s="60"/>
    </row>
    <row r="33" spans="1:1025" s="59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72">
        <f t="shared" si="0"/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 t="s">
        <v>32</v>
      </c>
      <c r="P33" s="72">
        <v>0</v>
      </c>
      <c r="Q33" s="72" t="s">
        <v>32</v>
      </c>
      <c r="R33" s="72">
        <v>0</v>
      </c>
      <c r="S33" s="72" t="s">
        <v>32</v>
      </c>
      <c r="T33" s="72">
        <v>0</v>
      </c>
      <c r="U33" s="72" t="s">
        <v>32</v>
      </c>
      <c r="V33" s="72">
        <v>0</v>
      </c>
      <c r="W33" s="72" t="s">
        <v>32</v>
      </c>
      <c r="X33" s="58" t="s">
        <v>32</v>
      </c>
      <c r="AMK33" s="60"/>
    </row>
    <row r="34" spans="1:1025" s="59" customFormat="1" ht="34.5" customHeight="1" x14ac:dyDescent="0.25">
      <c r="A34" s="16" t="s">
        <v>59</v>
      </c>
      <c r="B34" s="17" t="s">
        <v>60</v>
      </c>
      <c r="C34" s="17" t="s">
        <v>31</v>
      </c>
      <c r="D34" s="72">
        <f t="shared" si="0"/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 t="s">
        <v>32</v>
      </c>
      <c r="P34" s="72">
        <v>0</v>
      </c>
      <c r="Q34" s="72" t="s">
        <v>32</v>
      </c>
      <c r="R34" s="72">
        <v>0</v>
      </c>
      <c r="S34" s="72" t="s">
        <v>32</v>
      </c>
      <c r="T34" s="72">
        <v>0</v>
      </c>
      <c r="U34" s="72" t="s">
        <v>32</v>
      </c>
      <c r="V34" s="72">
        <v>0</v>
      </c>
      <c r="W34" s="72" t="s">
        <v>32</v>
      </c>
      <c r="X34" s="58" t="s">
        <v>32</v>
      </c>
      <c r="AMK34" s="60"/>
    </row>
    <row r="35" spans="1:1025" s="59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72">
        <f t="shared" si="0"/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 t="s">
        <v>32</v>
      </c>
      <c r="P35" s="72">
        <v>0</v>
      </c>
      <c r="Q35" s="72" t="s">
        <v>32</v>
      </c>
      <c r="R35" s="72">
        <v>0</v>
      </c>
      <c r="S35" s="72" t="s">
        <v>32</v>
      </c>
      <c r="T35" s="72">
        <v>0</v>
      </c>
      <c r="U35" s="72" t="s">
        <v>32</v>
      </c>
      <c r="V35" s="72">
        <v>0</v>
      </c>
      <c r="W35" s="72" t="s">
        <v>32</v>
      </c>
      <c r="X35" s="58" t="s">
        <v>32</v>
      </c>
      <c r="AMK35" s="60"/>
    </row>
    <row r="36" spans="1:1025" s="59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72">
        <f t="shared" si="0"/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 t="s">
        <v>32</v>
      </c>
      <c r="P36" s="72">
        <v>0</v>
      </c>
      <c r="Q36" s="72" t="s">
        <v>32</v>
      </c>
      <c r="R36" s="72">
        <v>0</v>
      </c>
      <c r="S36" s="72" t="s">
        <v>32</v>
      </c>
      <c r="T36" s="72">
        <v>0</v>
      </c>
      <c r="U36" s="72" t="s">
        <v>32</v>
      </c>
      <c r="V36" s="72">
        <v>0</v>
      </c>
      <c r="W36" s="72" t="s">
        <v>32</v>
      </c>
      <c r="X36" s="58" t="s">
        <v>32</v>
      </c>
      <c r="AMK36" s="60"/>
    </row>
    <row r="37" spans="1:1025" s="59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72">
        <f t="shared" si="0"/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 t="s">
        <v>32</v>
      </c>
      <c r="P37" s="72">
        <v>0</v>
      </c>
      <c r="Q37" s="72" t="s">
        <v>32</v>
      </c>
      <c r="R37" s="72">
        <v>0</v>
      </c>
      <c r="S37" s="72" t="s">
        <v>32</v>
      </c>
      <c r="T37" s="72">
        <v>0</v>
      </c>
      <c r="U37" s="72" t="s">
        <v>32</v>
      </c>
      <c r="V37" s="72">
        <v>0</v>
      </c>
      <c r="W37" s="72" t="s">
        <v>32</v>
      </c>
      <c r="X37" s="58" t="s">
        <v>32</v>
      </c>
      <c r="AMK37" s="60"/>
    </row>
    <row r="38" spans="1:1025" s="59" customFormat="1" ht="77.25" outlineLevel="1" x14ac:dyDescent="0.25">
      <c r="A38" s="16" t="s">
        <v>66</v>
      </c>
      <c r="B38" s="39" t="s">
        <v>65</v>
      </c>
      <c r="C38" s="17" t="s">
        <v>31</v>
      </c>
      <c r="D38" s="72">
        <f t="shared" si="0"/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 t="s">
        <v>32</v>
      </c>
      <c r="P38" s="72">
        <v>0</v>
      </c>
      <c r="Q38" s="72" t="s">
        <v>32</v>
      </c>
      <c r="R38" s="72">
        <v>0</v>
      </c>
      <c r="S38" s="72" t="s">
        <v>32</v>
      </c>
      <c r="T38" s="72">
        <v>0</v>
      </c>
      <c r="U38" s="72" t="s">
        <v>32</v>
      </c>
      <c r="V38" s="72">
        <v>0</v>
      </c>
      <c r="W38" s="72" t="s">
        <v>32</v>
      </c>
      <c r="X38" s="58" t="s">
        <v>32</v>
      </c>
      <c r="AMK38" s="60"/>
    </row>
    <row r="39" spans="1:1025" s="61" customFormat="1" ht="76.5" x14ac:dyDescent="0.25">
      <c r="A39" s="23" t="s">
        <v>66</v>
      </c>
      <c r="B39" s="20" t="s">
        <v>67</v>
      </c>
      <c r="C39" s="20" t="s">
        <v>31</v>
      </c>
      <c r="D39" s="79">
        <f t="shared" si="0"/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 t="s">
        <v>32</v>
      </c>
      <c r="P39" s="79">
        <v>0</v>
      </c>
      <c r="Q39" s="79" t="s">
        <v>32</v>
      </c>
      <c r="R39" s="79">
        <v>0</v>
      </c>
      <c r="S39" s="79" t="s">
        <v>32</v>
      </c>
      <c r="T39" s="79">
        <v>0</v>
      </c>
      <c r="U39" s="79" t="s">
        <v>32</v>
      </c>
      <c r="V39" s="79">
        <v>0</v>
      </c>
      <c r="W39" s="79" t="s">
        <v>32</v>
      </c>
      <c r="X39" s="62" t="s">
        <v>32</v>
      </c>
    </row>
    <row r="40" spans="1:1025" s="61" customFormat="1" ht="50.25" customHeight="1" x14ac:dyDescent="0.25">
      <c r="A40" s="23" t="s">
        <v>68</v>
      </c>
      <c r="B40" s="20" t="s">
        <v>69</v>
      </c>
      <c r="C40" s="20" t="s">
        <v>31</v>
      </c>
      <c r="D40" s="79">
        <f t="shared" si="0"/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 t="s">
        <v>32</v>
      </c>
      <c r="P40" s="79">
        <v>0</v>
      </c>
      <c r="Q40" s="79" t="s">
        <v>32</v>
      </c>
      <c r="R40" s="79">
        <v>0</v>
      </c>
      <c r="S40" s="79" t="s">
        <v>32</v>
      </c>
      <c r="T40" s="79">
        <v>0</v>
      </c>
      <c r="U40" s="79" t="s">
        <v>32</v>
      </c>
      <c r="V40" s="79">
        <v>0</v>
      </c>
      <c r="W40" s="79" t="s">
        <v>32</v>
      </c>
      <c r="X40" s="62" t="s">
        <v>32</v>
      </c>
    </row>
    <row r="41" spans="1:1025" s="59" customFormat="1" ht="55.5" customHeight="1" x14ac:dyDescent="0.25">
      <c r="A41" s="16" t="s">
        <v>70</v>
      </c>
      <c r="B41" s="17" t="s">
        <v>71</v>
      </c>
      <c r="C41" s="17" t="s">
        <v>31</v>
      </c>
      <c r="D41" s="72">
        <f t="shared" si="0"/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 t="s">
        <v>32</v>
      </c>
      <c r="P41" s="72">
        <v>0</v>
      </c>
      <c r="Q41" s="72" t="s">
        <v>32</v>
      </c>
      <c r="R41" s="72">
        <v>0</v>
      </c>
      <c r="S41" s="72" t="s">
        <v>32</v>
      </c>
      <c r="T41" s="72">
        <v>0</v>
      </c>
      <c r="U41" s="72" t="s">
        <v>32</v>
      </c>
      <c r="V41" s="72">
        <v>0</v>
      </c>
      <c r="W41" s="72" t="s">
        <v>32</v>
      </c>
      <c r="X41" s="58" t="s">
        <v>32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</row>
    <row r="42" spans="1:1025" s="59" customFormat="1" ht="25.5" x14ac:dyDescent="0.25">
      <c r="A42" s="23" t="s">
        <v>72</v>
      </c>
      <c r="B42" s="20" t="s">
        <v>73</v>
      </c>
      <c r="C42" s="20" t="s">
        <v>31</v>
      </c>
      <c r="D42" s="76">
        <f t="shared" si="0"/>
        <v>299.40204180440003</v>
      </c>
      <c r="E42" s="76">
        <f t="shared" ref="E42:F42" si="52">SUM(E43,E67,E93,E108)</f>
        <v>0</v>
      </c>
      <c r="F42" s="76">
        <f t="shared" si="52"/>
        <v>0</v>
      </c>
      <c r="G42" s="76">
        <v>299.40204180440003</v>
      </c>
      <c r="H42" s="76">
        <f t="shared" ref="H42:V42" si="53">SUM(H43,H67,H93,H108)</f>
        <v>0</v>
      </c>
      <c r="I42" s="76">
        <f t="shared" si="53"/>
        <v>0</v>
      </c>
      <c r="J42" s="76">
        <f t="shared" si="53"/>
        <v>0</v>
      </c>
      <c r="K42" s="76">
        <f t="shared" si="53"/>
        <v>0</v>
      </c>
      <c r="L42" s="76">
        <f t="shared" si="53"/>
        <v>6.8747631120000001</v>
      </c>
      <c r="M42" s="76">
        <f t="shared" si="53"/>
        <v>0</v>
      </c>
      <c r="N42" s="76">
        <f t="shared" si="53"/>
        <v>-299.40204180440003</v>
      </c>
      <c r="O42" s="76" t="s">
        <v>32</v>
      </c>
      <c r="P42" s="76">
        <f t="shared" si="53"/>
        <v>0</v>
      </c>
      <c r="Q42" s="76" t="s">
        <v>32</v>
      </c>
      <c r="R42" s="76">
        <f t="shared" si="53"/>
        <v>0</v>
      </c>
      <c r="S42" s="76" t="s">
        <v>32</v>
      </c>
      <c r="T42" s="76">
        <f t="shared" si="53"/>
        <v>-292.52727869240005</v>
      </c>
      <c r="U42" s="76" t="s">
        <v>32</v>
      </c>
      <c r="V42" s="76">
        <f t="shared" si="53"/>
        <v>0</v>
      </c>
      <c r="W42" s="76" t="s">
        <v>32</v>
      </c>
      <c r="X42" s="58" t="s">
        <v>32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</row>
    <row r="43" spans="1:1025" s="59" customFormat="1" ht="47.25" customHeight="1" x14ac:dyDescent="0.25">
      <c r="A43" s="23" t="s">
        <v>74</v>
      </c>
      <c r="B43" s="20" t="s">
        <v>75</v>
      </c>
      <c r="C43" s="20" t="s">
        <v>31</v>
      </c>
      <c r="D43" s="76">
        <f t="shared" si="0"/>
        <v>110.8747796004</v>
      </c>
      <c r="E43" s="76">
        <f t="shared" ref="E43:E44" si="54">E44</f>
        <v>0</v>
      </c>
      <c r="F43" s="76">
        <f t="shared" ref="F43:F44" si="55">F44</f>
        <v>0</v>
      </c>
      <c r="G43" s="76">
        <v>110.8747796004</v>
      </c>
      <c r="H43" s="76">
        <f t="shared" ref="H43:H44" si="56">H44</f>
        <v>0</v>
      </c>
      <c r="I43" s="76">
        <f t="shared" ref="I43:I44" si="57">I44</f>
        <v>0</v>
      </c>
      <c r="J43" s="76">
        <f t="shared" ref="J43:J44" si="58">J44</f>
        <v>0</v>
      </c>
      <c r="K43" s="76">
        <f t="shared" ref="K43:K44" si="59">K44</f>
        <v>0</v>
      </c>
      <c r="L43" s="76">
        <f t="shared" ref="L43:L44" si="60">L44</f>
        <v>5.1095906400000004</v>
      </c>
      <c r="M43" s="76">
        <f t="shared" ref="M43:M44" si="61">M44</f>
        <v>0</v>
      </c>
      <c r="N43" s="76">
        <f t="shared" ref="N43:N44" si="62">N44</f>
        <v>-110.8747796004</v>
      </c>
      <c r="O43" s="76" t="s">
        <v>32</v>
      </c>
      <c r="P43" s="76">
        <f t="shared" ref="P43:P44" si="63">P44</f>
        <v>0</v>
      </c>
      <c r="Q43" s="76" t="s">
        <v>32</v>
      </c>
      <c r="R43" s="76">
        <f t="shared" ref="R43:R44" si="64">R44</f>
        <v>0</v>
      </c>
      <c r="S43" s="76" t="s">
        <v>32</v>
      </c>
      <c r="T43" s="76">
        <f t="shared" ref="T43:T44" si="65">T44</f>
        <v>-105.76518896040001</v>
      </c>
      <c r="U43" s="76" t="s">
        <v>32</v>
      </c>
      <c r="V43" s="76">
        <f t="shared" ref="V43:V44" si="66">V44</f>
        <v>0</v>
      </c>
      <c r="W43" s="76" t="s">
        <v>32</v>
      </c>
      <c r="X43" s="58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</row>
    <row r="44" spans="1:1025" s="59" customFormat="1" ht="25.5" x14ac:dyDescent="0.25">
      <c r="A44" s="23" t="s">
        <v>76</v>
      </c>
      <c r="B44" s="20" t="s">
        <v>77</v>
      </c>
      <c r="C44" s="20" t="s">
        <v>31</v>
      </c>
      <c r="D44" s="76">
        <f t="shared" si="0"/>
        <v>110.8747796004</v>
      </c>
      <c r="E44" s="76">
        <f t="shared" si="54"/>
        <v>0</v>
      </c>
      <c r="F44" s="76">
        <f t="shared" si="55"/>
        <v>0</v>
      </c>
      <c r="G44" s="76">
        <v>110.8747796004</v>
      </c>
      <c r="H44" s="76">
        <f t="shared" si="56"/>
        <v>0</v>
      </c>
      <c r="I44" s="76">
        <f t="shared" si="57"/>
        <v>0</v>
      </c>
      <c r="J44" s="76">
        <f t="shared" si="58"/>
        <v>0</v>
      </c>
      <c r="K44" s="76">
        <f t="shared" si="59"/>
        <v>0</v>
      </c>
      <c r="L44" s="76">
        <f t="shared" si="60"/>
        <v>5.1095906400000004</v>
      </c>
      <c r="M44" s="76">
        <f t="shared" si="61"/>
        <v>0</v>
      </c>
      <c r="N44" s="76">
        <f t="shared" si="62"/>
        <v>-110.8747796004</v>
      </c>
      <c r="O44" s="76" t="s">
        <v>32</v>
      </c>
      <c r="P44" s="76">
        <f t="shared" si="63"/>
        <v>0</v>
      </c>
      <c r="Q44" s="76" t="s">
        <v>32</v>
      </c>
      <c r="R44" s="76">
        <f t="shared" si="64"/>
        <v>0</v>
      </c>
      <c r="S44" s="76" t="s">
        <v>32</v>
      </c>
      <c r="T44" s="76">
        <f t="shared" si="65"/>
        <v>-105.76518896040001</v>
      </c>
      <c r="U44" s="76" t="s">
        <v>32</v>
      </c>
      <c r="V44" s="76">
        <f t="shared" si="66"/>
        <v>0</v>
      </c>
      <c r="W44" s="76" t="s">
        <v>32</v>
      </c>
      <c r="X44" s="58" t="s">
        <v>32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</row>
    <row r="45" spans="1:1025" s="59" customFormat="1" ht="43.5" customHeight="1" x14ac:dyDescent="0.25">
      <c r="A45" s="23" t="s">
        <v>78</v>
      </c>
      <c r="B45" s="20" t="s">
        <v>79</v>
      </c>
      <c r="C45" s="20" t="s">
        <v>31</v>
      </c>
      <c r="D45" s="76">
        <f t="shared" si="0"/>
        <v>110.8747796004</v>
      </c>
      <c r="E45" s="76">
        <f t="shared" ref="E45" si="67">SUM(E46,E60,E63)</f>
        <v>0</v>
      </c>
      <c r="F45" s="76">
        <f t="shared" ref="F45" si="68">SUM(F46,F60,F63)</f>
        <v>0</v>
      </c>
      <c r="G45" s="76">
        <v>110.8747796004</v>
      </c>
      <c r="H45" s="76">
        <f t="shared" ref="H45" si="69">SUM(H46,H60,H63)</f>
        <v>0</v>
      </c>
      <c r="I45" s="76">
        <f t="shared" ref="I45" si="70">SUM(I46,I60,I63)</f>
        <v>0</v>
      </c>
      <c r="J45" s="76">
        <f t="shared" ref="J45" si="71">SUM(J46,J60,J63)</f>
        <v>0</v>
      </c>
      <c r="K45" s="76">
        <f t="shared" ref="K45" si="72">SUM(K46,K60,K63)</f>
        <v>0</v>
      </c>
      <c r="L45" s="76">
        <f t="shared" ref="L45" si="73">SUM(L46,L60,L63)</f>
        <v>5.1095906400000004</v>
      </c>
      <c r="M45" s="76">
        <f t="shared" ref="M45" si="74">SUM(M46,M60,M63)</f>
        <v>0</v>
      </c>
      <c r="N45" s="76">
        <f t="shared" ref="N45" si="75">SUM(N46,N60,N63)</f>
        <v>-110.8747796004</v>
      </c>
      <c r="O45" s="76" t="s">
        <v>32</v>
      </c>
      <c r="P45" s="76">
        <f t="shared" ref="P45" si="76">SUM(P46,P60,P63)</f>
        <v>0</v>
      </c>
      <c r="Q45" s="76" t="s">
        <v>32</v>
      </c>
      <c r="R45" s="76">
        <f t="shared" ref="R45" si="77">SUM(R46,R60,R63)</f>
        <v>0</v>
      </c>
      <c r="S45" s="76" t="s">
        <v>32</v>
      </c>
      <c r="T45" s="76">
        <f t="shared" ref="T45" si="78">SUM(T46,T60,T63)</f>
        <v>-105.76518896040001</v>
      </c>
      <c r="U45" s="76" t="s">
        <v>32</v>
      </c>
      <c r="V45" s="76">
        <f t="shared" ref="V45" si="79">SUM(V46,V60,V63)</f>
        <v>0</v>
      </c>
      <c r="W45" s="76" t="s">
        <v>32</v>
      </c>
      <c r="X45" s="5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</row>
    <row r="46" spans="1:1025" s="59" customFormat="1" ht="43.5" customHeight="1" x14ac:dyDescent="0.25">
      <c r="A46" s="23" t="s">
        <v>122</v>
      </c>
      <c r="B46" s="20" t="s">
        <v>123</v>
      </c>
      <c r="C46" s="20" t="s">
        <v>31</v>
      </c>
      <c r="D46" s="76">
        <f t="shared" si="0"/>
        <v>99.400217660400003</v>
      </c>
      <c r="E46" s="76">
        <f t="shared" ref="E46" si="80">SUM(E47:E59)</f>
        <v>0</v>
      </c>
      <c r="F46" s="76">
        <f t="shared" ref="F46" si="81">SUM(F47:F59)</f>
        <v>0</v>
      </c>
      <c r="G46" s="76">
        <v>99.400217660400003</v>
      </c>
      <c r="H46" s="76">
        <f t="shared" ref="H46" si="82">SUM(H47:H59)</f>
        <v>0</v>
      </c>
      <c r="I46" s="76">
        <f t="shared" ref="I46" si="83">SUM(I47:I59)</f>
        <v>0</v>
      </c>
      <c r="J46" s="76">
        <f t="shared" ref="J46" si="84">SUM(J47:J59)</f>
        <v>0</v>
      </c>
      <c r="K46" s="76">
        <f t="shared" ref="K46" si="85">SUM(K47:K59)</f>
        <v>0</v>
      </c>
      <c r="L46" s="76">
        <f t="shared" ref="L46" si="86">SUM(L47:L59)</f>
        <v>5.1095906400000004</v>
      </c>
      <c r="M46" s="76">
        <f t="shared" ref="M46" si="87">SUM(M47:M59)</f>
        <v>0</v>
      </c>
      <c r="N46" s="76">
        <f t="shared" ref="N46" si="88">SUM(N47:N59)</f>
        <v>-99.400217660400003</v>
      </c>
      <c r="O46" s="76" t="s">
        <v>32</v>
      </c>
      <c r="P46" s="76">
        <f t="shared" ref="P46" si="89">SUM(P47:P59)</f>
        <v>0</v>
      </c>
      <c r="Q46" s="76" t="s">
        <v>32</v>
      </c>
      <c r="R46" s="76">
        <f t="shared" ref="R46" si="90">SUM(R47:R59)</f>
        <v>0</v>
      </c>
      <c r="S46" s="76" t="s">
        <v>32</v>
      </c>
      <c r="T46" s="76">
        <f t="shared" ref="T46" si="91">SUM(T47:T59)</f>
        <v>-94.290627020400009</v>
      </c>
      <c r="U46" s="76" t="s">
        <v>32</v>
      </c>
      <c r="V46" s="76">
        <f t="shared" ref="V46" si="92">SUM(V47:V59)</f>
        <v>0</v>
      </c>
      <c r="W46" s="76" t="s">
        <v>32</v>
      </c>
      <c r="X46" s="5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ht="51" x14ac:dyDescent="0.2">
      <c r="A47" s="26" t="s">
        <v>122</v>
      </c>
      <c r="B47" s="40" t="s">
        <v>124</v>
      </c>
      <c r="C47" s="41" t="s">
        <v>125</v>
      </c>
      <c r="D47" s="18">
        <f t="shared" si="0"/>
        <v>81.167999999999992</v>
      </c>
      <c r="E47" s="74">
        <v>0</v>
      </c>
      <c r="F47" s="74">
        <v>0</v>
      </c>
      <c r="G47" s="18">
        <v>81.167999999999992</v>
      </c>
      <c r="H47" s="74">
        <v>0</v>
      </c>
      <c r="I47" s="18">
        <v>0</v>
      </c>
      <c r="J47" s="74">
        <v>0</v>
      </c>
      <c r="K47" s="74">
        <v>0</v>
      </c>
      <c r="L47" s="18">
        <v>0</v>
      </c>
      <c r="M47" s="74">
        <v>0</v>
      </c>
      <c r="N47" s="18">
        <f>I47-D47</f>
        <v>-81.167999999999992</v>
      </c>
      <c r="O47" s="18" t="s">
        <v>32</v>
      </c>
      <c r="P47" s="18">
        <f>J47-E47</f>
        <v>0</v>
      </c>
      <c r="Q47" s="74" t="s">
        <v>32</v>
      </c>
      <c r="R47" s="18">
        <f>K47-F47</f>
        <v>0</v>
      </c>
      <c r="S47" s="74" t="s">
        <v>32</v>
      </c>
      <c r="T47" s="18">
        <f>L47-G47</f>
        <v>-81.167999999999992</v>
      </c>
      <c r="U47" s="70" t="s">
        <v>32</v>
      </c>
      <c r="V47" s="74">
        <f>M47-H47</f>
        <v>0</v>
      </c>
      <c r="W47" s="74" t="s">
        <v>32</v>
      </c>
      <c r="X47" s="19"/>
    </row>
    <row r="48" spans="1:1025" ht="38.25" x14ac:dyDescent="0.2">
      <c r="A48" s="26" t="s">
        <v>122</v>
      </c>
      <c r="B48" s="42" t="s">
        <v>126</v>
      </c>
      <c r="C48" s="41" t="s">
        <v>127</v>
      </c>
      <c r="D48" s="18">
        <f t="shared" si="0"/>
        <v>1.3919999999999999</v>
      </c>
      <c r="E48" s="22">
        <v>0</v>
      </c>
      <c r="F48" s="22">
        <v>0</v>
      </c>
      <c r="G48" s="70">
        <v>1.3919999999999999</v>
      </c>
      <c r="H48" s="74">
        <v>0</v>
      </c>
      <c r="I48" s="18">
        <v>0</v>
      </c>
      <c r="J48" s="74">
        <v>0</v>
      </c>
      <c r="K48" s="74">
        <v>0</v>
      </c>
      <c r="L48" s="18">
        <f>1.04568053*1.2</f>
        <v>1.2548166359999999</v>
      </c>
      <c r="M48" s="74">
        <v>0</v>
      </c>
      <c r="N48" s="18">
        <f t="shared" ref="N48:N62" si="93">I48-D48</f>
        <v>-1.3919999999999999</v>
      </c>
      <c r="O48" s="18" t="s">
        <v>32</v>
      </c>
      <c r="P48" s="18">
        <f>J48-E48</f>
        <v>0</v>
      </c>
      <c r="Q48" s="74" t="s">
        <v>32</v>
      </c>
      <c r="R48" s="18">
        <f t="shared" ref="R48:R62" si="94">K48-F48</f>
        <v>0</v>
      </c>
      <c r="S48" s="74" t="s">
        <v>32</v>
      </c>
      <c r="T48" s="18">
        <f t="shared" ref="T48:T62" si="95">L48-G48</f>
        <v>-0.13718336399999997</v>
      </c>
      <c r="U48" s="70" t="s">
        <v>32</v>
      </c>
      <c r="V48" s="74">
        <f t="shared" ref="V48:V62" si="96">M48-H48</f>
        <v>0</v>
      </c>
      <c r="W48" s="74" t="s">
        <v>32</v>
      </c>
      <c r="X48" s="19"/>
    </row>
    <row r="49" spans="1:1025" ht="38.25" x14ac:dyDescent="0.2">
      <c r="A49" s="24" t="s">
        <v>122</v>
      </c>
      <c r="B49" s="43" t="s">
        <v>128</v>
      </c>
      <c r="C49" s="41" t="s">
        <v>129</v>
      </c>
      <c r="D49" s="18">
        <f t="shared" si="0"/>
        <v>0.40800000000000003</v>
      </c>
      <c r="E49" s="22">
        <v>0</v>
      </c>
      <c r="F49" s="22">
        <v>0</v>
      </c>
      <c r="G49" s="18">
        <v>0.40800000000000003</v>
      </c>
      <c r="H49" s="74">
        <v>0</v>
      </c>
      <c r="I49" s="18">
        <v>0</v>
      </c>
      <c r="J49" s="74">
        <v>0</v>
      </c>
      <c r="K49" s="74">
        <v>0</v>
      </c>
      <c r="L49" s="70">
        <f>0.27971*1.2</f>
        <v>0.33565200000000001</v>
      </c>
      <c r="M49" s="74">
        <v>0</v>
      </c>
      <c r="N49" s="18">
        <f t="shared" si="93"/>
        <v>-0.40800000000000003</v>
      </c>
      <c r="O49" s="70" t="s">
        <v>32</v>
      </c>
      <c r="P49" s="70">
        <f t="shared" ref="P49:P62" si="97">J49-E49</f>
        <v>0</v>
      </c>
      <c r="Q49" s="22" t="s">
        <v>32</v>
      </c>
      <c r="R49" s="70">
        <f t="shared" si="94"/>
        <v>0</v>
      </c>
      <c r="S49" s="22" t="s">
        <v>32</v>
      </c>
      <c r="T49" s="70">
        <f t="shared" si="95"/>
        <v>-7.2348000000000023E-2</v>
      </c>
      <c r="U49" s="70" t="s">
        <v>32</v>
      </c>
      <c r="V49" s="74">
        <f t="shared" si="96"/>
        <v>0</v>
      </c>
      <c r="W49" s="22" t="s">
        <v>32</v>
      </c>
      <c r="X49" s="19" t="s">
        <v>32</v>
      </c>
    </row>
    <row r="50" spans="1:1025" ht="38.25" x14ac:dyDescent="0.2">
      <c r="A50" s="24" t="s">
        <v>122</v>
      </c>
      <c r="B50" s="43" t="s">
        <v>130</v>
      </c>
      <c r="C50" s="41" t="s">
        <v>131</v>
      </c>
      <c r="D50" s="18">
        <f t="shared" si="0"/>
        <v>0.39600000000000002</v>
      </c>
      <c r="E50" s="22">
        <v>0</v>
      </c>
      <c r="F50" s="22">
        <v>0</v>
      </c>
      <c r="G50" s="18">
        <v>0.39600000000000002</v>
      </c>
      <c r="H50" s="74">
        <v>0</v>
      </c>
      <c r="I50" s="18">
        <v>0</v>
      </c>
      <c r="J50" s="74">
        <v>0</v>
      </c>
      <c r="K50" s="74">
        <v>0</v>
      </c>
      <c r="L50" s="18">
        <f>0.37986499*1.2</f>
        <v>0.45583798799999997</v>
      </c>
      <c r="M50" s="74">
        <v>0</v>
      </c>
      <c r="N50" s="18">
        <f t="shared" si="93"/>
        <v>-0.39600000000000002</v>
      </c>
      <c r="O50" s="18" t="s">
        <v>32</v>
      </c>
      <c r="P50" s="18">
        <f t="shared" si="97"/>
        <v>0</v>
      </c>
      <c r="Q50" s="74" t="s">
        <v>32</v>
      </c>
      <c r="R50" s="18">
        <f t="shared" si="94"/>
        <v>0</v>
      </c>
      <c r="S50" s="74" t="s">
        <v>32</v>
      </c>
      <c r="T50" s="18">
        <f t="shared" si="95"/>
        <v>5.9837987999999953E-2</v>
      </c>
      <c r="U50" s="70" t="s">
        <v>32</v>
      </c>
      <c r="V50" s="74">
        <f t="shared" si="96"/>
        <v>0</v>
      </c>
      <c r="W50" s="22" t="s">
        <v>32</v>
      </c>
      <c r="X50" s="19" t="s">
        <v>32</v>
      </c>
    </row>
    <row r="51" spans="1:1025" ht="38.25" customHeight="1" x14ac:dyDescent="0.2">
      <c r="A51" s="24" t="s">
        <v>122</v>
      </c>
      <c r="B51" s="43" t="s">
        <v>132</v>
      </c>
      <c r="C51" s="41" t="s">
        <v>133</v>
      </c>
      <c r="D51" s="18">
        <f t="shared" si="0"/>
        <v>0.99719999999999986</v>
      </c>
      <c r="E51" s="22">
        <v>0</v>
      </c>
      <c r="F51" s="22">
        <v>0</v>
      </c>
      <c r="G51" s="18">
        <v>0.99719999999999986</v>
      </c>
      <c r="H51" s="74">
        <v>0</v>
      </c>
      <c r="I51" s="18">
        <v>0</v>
      </c>
      <c r="J51" s="74">
        <v>0</v>
      </c>
      <c r="K51" s="74">
        <v>0</v>
      </c>
      <c r="L51" s="18">
        <f>0.79608716*1.2</f>
        <v>0.95530459199999995</v>
      </c>
      <c r="M51" s="74">
        <v>0</v>
      </c>
      <c r="N51" s="18">
        <f t="shared" si="93"/>
        <v>-0.99719999999999986</v>
      </c>
      <c r="O51" s="18" t="s">
        <v>32</v>
      </c>
      <c r="P51" s="18">
        <f t="shared" si="97"/>
        <v>0</v>
      </c>
      <c r="Q51" s="74" t="s">
        <v>32</v>
      </c>
      <c r="R51" s="18">
        <f t="shared" si="94"/>
        <v>0</v>
      </c>
      <c r="S51" s="74" t="s">
        <v>32</v>
      </c>
      <c r="T51" s="18">
        <f t="shared" si="95"/>
        <v>-4.1895407999999912E-2</v>
      </c>
      <c r="U51" s="70" t="s">
        <v>32</v>
      </c>
      <c r="V51" s="74">
        <f t="shared" si="96"/>
        <v>0</v>
      </c>
      <c r="W51" s="74" t="s">
        <v>32</v>
      </c>
      <c r="X51" s="22"/>
    </row>
    <row r="52" spans="1:1025" ht="38.25" x14ac:dyDescent="0.2">
      <c r="A52" s="24" t="s">
        <v>122</v>
      </c>
      <c r="B52" s="43" t="s">
        <v>134</v>
      </c>
      <c r="C52" s="41" t="s">
        <v>135</v>
      </c>
      <c r="D52" s="18">
        <f t="shared" si="0"/>
        <v>1.3535999999999999</v>
      </c>
      <c r="E52" s="22">
        <v>0</v>
      </c>
      <c r="F52" s="22">
        <v>0</v>
      </c>
      <c r="G52" s="18">
        <v>1.3535999999999999</v>
      </c>
      <c r="H52" s="74">
        <v>0</v>
      </c>
      <c r="I52" s="18">
        <v>0</v>
      </c>
      <c r="J52" s="74">
        <v>0</v>
      </c>
      <c r="K52" s="74">
        <v>0</v>
      </c>
      <c r="L52" s="18">
        <v>0</v>
      </c>
      <c r="M52" s="74">
        <v>0</v>
      </c>
      <c r="N52" s="18">
        <f t="shared" si="93"/>
        <v>-1.3535999999999999</v>
      </c>
      <c r="O52" s="18" t="s">
        <v>32</v>
      </c>
      <c r="P52" s="18">
        <f t="shared" si="97"/>
        <v>0</v>
      </c>
      <c r="Q52" s="74" t="s">
        <v>32</v>
      </c>
      <c r="R52" s="18">
        <f t="shared" si="94"/>
        <v>0</v>
      </c>
      <c r="S52" s="74" t="s">
        <v>32</v>
      </c>
      <c r="T52" s="18">
        <f t="shared" si="95"/>
        <v>-1.3535999999999999</v>
      </c>
      <c r="U52" s="70" t="s">
        <v>32</v>
      </c>
      <c r="V52" s="74">
        <f t="shared" si="96"/>
        <v>0</v>
      </c>
      <c r="W52" s="74" t="s">
        <v>32</v>
      </c>
      <c r="X52" s="19" t="s">
        <v>32</v>
      </c>
    </row>
    <row r="53" spans="1:1025" ht="38.25" x14ac:dyDescent="0.2">
      <c r="A53" s="24" t="s">
        <v>122</v>
      </c>
      <c r="B53" s="43" t="s">
        <v>136</v>
      </c>
      <c r="C53" s="41" t="s">
        <v>137</v>
      </c>
      <c r="D53" s="18">
        <f t="shared" si="0"/>
        <v>1.3535999999999999</v>
      </c>
      <c r="E53" s="22">
        <v>0</v>
      </c>
      <c r="F53" s="22">
        <v>0</v>
      </c>
      <c r="G53" s="18">
        <v>1.3535999999999999</v>
      </c>
      <c r="H53" s="74">
        <v>0</v>
      </c>
      <c r="I53" s="18">
        <v>0</v>
      </c>
      <c r="J53" s="74">
        <v>0</v>
      </c>
      <c r="K53" s="74">
        <v>0</v>
      </c>
      <c r="L53" s="18">
        <f>1.27864952*1.2</f>
        <v>1.5343794240000002</v>
      </c>
      <c r="M53" s="74">
        <v>0</v>
      </c>
      <c r="N53" s="18">
        <f t="shared" si="93"/>
        <v>-1.3535999999999999</v>
      </c>
      <c r="O53" s="18" t="s">
        <v>32</v>
      </c>
      <c r="P53" s="18">
        <f t="shared" si="97"/>
        <v>0</v>
      </c>
      <c r="Q53" s="74" t="s">
        <v>32</v>
      </c>
      <c r="R53" s="18">
        <f t="shared" si="94"/>
        <v>0</v>
      </c>
      <c r="S53" s="74" t="s">
        <v>32</v>
      </c>
      <c r="T53" s="18">
        <f t="shared" si="95"/>
        <v>0.18077942400000024</v>
      </c>
      <c r="U53" s="70" t="s">
        <v>32</v>
      </c>
      <c r="V53" s="74">
        <f t="shared" si="96"/>
        <v>0</v>
      </c>
      <c r="W53" s="74" t="s">
        <v>32</v>
      </c>
      <c r="X53" s="19" t="s">
        <v>32</v>
      </c>
    </row>
    <row r="54" spans="1:1025" ht="36" customHeight="1" x14ac:dyDescent="0.2">
      <c r="A54" s="24" t="s">
        <v>122</v>
      </c>
      <c r="B54" s="43" t="s">
        <v>138</v>
      </c>
      <c r="C54" s="44" t="s">
        <v>139</v>
      </c>
      <c r="D54" s="18">
        <f t="shared" si="0"/>
        <v>1.482</v>
      </c>
      <c r="E54" s="22">
        <v>0</v>
      </c>
      <c r="F54" s="22">
        <v>0</v>
      </c>
      <c r="G54" s="18">
        <v>1.482</v>
      </c>
      <c r="H54" s="74">
        <v>0</v>
      </c>
      <c r="I54" s="18">
        <v>0</v>
      </c>
      <c r="J54" s="74">
        <v>0</v>
      </c>
      <c r="K54" s="74">
        <v>0</v>
      </c>
      <c r="L54" s="18">
        <v>0</v>
      </c>
      <c r="M54" s="74">
        <v>0</v>
      </c>
      <c r="N54" s="18">
        <f t="shared" si="93"/>
        <v>-1.482</v>
      </c>
      <c r="O54" s="18" t="s">
        <v>32</v>
      </c>
      <c r="P54" s="18">
        <f t="shared" si="97"/>
        <v>0</v>
      </c>
      <c r="Q54" s="74" t="s">
        <v>32</v>
      </c>
      <c r="R54" s="18">
        <f t="shared" si="94"/>
        <v>0</v>
      </c>
      <c r="S54" s="74" t="s">
        <v>32</v>
      </c>
      <c r="T54" s="18">
        <f t="shared" si="95"/>
        <v>-1.482</v>
      </c>
      <c r="U54" s="70" t="s">
        <v>32</v>
      </c>
      <c r="V54" s="74">
        <f t="shared" si="96"/>
        <v>0</v>
      </c>
      <c r="W54" s="74" t="s">
        <v>32</v>
      </c>
      <c r="X54" s="19" t="s">
        <v>32</v>
      </c>
    </row>
    <row r="55" spans="1:1025" ht="36" customHeight="1" x14ac:dyDescent="0.2">
      <c r="A55" s="24" t="s">
        <v>122</v>
      </c>
      <c r="B55" s="45" t="s">
        <v>140</v>
      </c>
      <c r="C55" s="41" t="s">
        <v>141</v>
      </c>
      <c r="D55" s="18">
        <f t="shared" si="0"/>
        <v>3.8891999999999998</v>
      </c>
      <c r="E55" s="22">
        <v>0</v>
      </c>
      <c r="F55" s="22">
        <v>0</v>
      </c>
      <c r="G55" s="18">
        <v>3.8891999999999998</v>
      </c>
      <c r="H55" s="74">
        <v>0</v>
      </c>
      <c r="I55" s="18">
        <v>0</v>
      </c>
      <c r="J55" s="74">
        <v>0</v>
      </c>
      <c r="K55" s="74">
        <v>0</v>
      </c>
      <c r="L55" s="18">
        <v>0</v>
      </c>
      <c r="M55" s="74">
        <v>0</v>
      </c>
      <c r="N55" s="18">
        <f t="shared" si="93"/>
        <v>-3.8891999999999998</v>
      </c>
      <c r="O55" s="18" t="s">
        <v>32</v>
      </c>
      <c r="P55" s="18">
        <f t="shared" si="97"/>
        <v>0</v>
      </c>
      <c r="Q55" s="74" t="s">
        <v>32</v>
      </c>
      <c r="R55" s="18">
        <f t="shared" si="94"/>
        <v>0</v>
      </c>
      <c r="S55" s="74" t="s">
        <v>32</v>
      </c>
      <c r="T55" s="18">
        <f t="shared" si="95"/>
        <v>-3.8891999999999998</v>
      </c>
      <c r="U55" s="70" t="s">
        <v>32</v>
      </c>
      <c r="V55" s="74">
        <f t="shared" si="96"/>
        <v>0</v>
      </c>
      <c r="W55" s="74" t="s">
        <v>32</v>
      </c>
      <c r="X55" s="19" t="s">
        <v>32</v>
      </c>
    </row>
    <row r="56" spans="1:1025" ht="36" customHeight="1" x14ac:dyDescent="0.2">
      <c r="A56" s="24" t="s">
        <v>122</v>
      </c>
      <c r="B56" s="45" t="s">
        <v>142</v>
      </c>
      <c r="C56" s="41" t="s">
        <v>143</v>
      </c>
      <c r="D56" s="18">
        <f t="shared" si="0"/>
        <v>0.23461766039999998</v>
      </c>
      <c r="E56" s="22">
        <v>0</v>
      </c>
      <c r="F56" s="22">
        <v>0</v>
      </c>
      <c r="G56" s="18">
        <v>0.23461766039999998</v>
      </c>
      <c r="H56" s="74">
        <v>0</v>
      </c>
      <c r="I56" s="18">
        <v>0</v>
      </c>
      <c r="J56" s="74">
        <v>0</v>
      </c>
      <c r="K56" s="74">
        <v>0</v>
      </c>
      <c r="L56" s="18">
        <v>0</v>
      </c>
      <c r="M56" s="74">
        <v>0</v>
      </c>
      <c r="N56" s="18">
        <f t="shared" si="93"/>
        <v>-0.23461766039999998</v>
      </c>
      <c r="O56" s="18" t="s">
        <v>32</v>
      </c>
      <c r="P56" s="18">
        <f t="shared" si="97"/>
        <v>0</v>
      </c>
      <c r="Q56" s="74" t="s">
        <v>32</v>
      </c>
      <c r="R56" s="18">
        <f t="shared" si="94"/>
        <v>0</v>
      </c>
      <c r="S56" s="74" t="s">
        <v>32</v>
      </c>
      <c r="T56" s="18">
        <f t="shared" si="95"/>
        <v>-0.23461766039999998</v>
      </c>
      <c r="U56" s="70" t="s">
        <v>32</v>
      </c>
      <c r="V56" s="74">
        <f t="shared" si="96"/>
        <v>0</v>
      </c>
      <c r="W56" s="74" t="s">
        <v>32</v>
      </c>
      <c r="X56" s="19" t="s">
        <v>32</v>
      </c>
    </row>
    <row r="57" spans="1:1025" ht="51" x14ac:dyDescent="0.2">
      <c r="A57" s="24" t="s">
        <v>122</v>
      </c>
      <c r="B57" s="45" t="s">
        <v>144</v>
      </c>
      <c r="C57" s="41" t="s">
        <v>145</v>
      </c>
      <c r="D57" s="18">
        <f t="shared" si="0"/>
        <v>2.6652</v>
      </c>
      <c r="E57" s="22">
        <v>0</v>
      </c>
      <c r="F57" s="22">
        <v>0</v>
      </c>
      <c r="G57" s="18">
        <v>2.6652</v>
      </c>
      <c r="H57" s="74">
        <v>0</v>
      </c>
      <c r="I57" s="18">
        <v>0</v>
      </c>
      <c r="J57" s="74">
        <v>0</v>
      </c>
      <c r="K57" s="74">
        <v>0</v>
      </c>
      <c r="L57" s="18">
        <v>0</v>
      </c>
      <c r="M57" s="74">
        <v>0</v>
      </c>
      <c r="N57" s="18">
        <f t="shared" si="93"/>
        <v>-2.6652</v>
      </c>
      <c r="O57" s="18" t="s">
        <v>32</v>
      </c>
      <c r="P57" s="18">
        <f t="shared" si="97"/>
        <v>0</v>
      </c>
      <c r="Q57" s="74" t="s">
        <v>32</v>
      </c>
      <c r="R57" s="18">
        <f t="shared" si="94"/>
        <v>0</v>
      </c>
      <c r="S57" s="74" t="s">
        <v>32</v>
      </c>
      <c r="T57" s="18">
        <f t="shared" si="95"/>
        <v>-2.6652</v>
      </c>
      <c r="U57" s="70" t="s">
        <v>32</v>
      </c>
      <c r="V57" s="74">
        <f t="shared" si="96"/>
        <v>0</v>
      </c>
      <c r="W57" s="74" t="s">
        <v>32</v>
      </c>
      <c r="X57" s="19" t="s">
        <v>32</v>
      </c>
    </row>
    <row r="58" spans="1:1025" ht="114.75" x14ac:dyDescent="0.2">
      <c r="A58" s="24" t="s">
        <v>122</v>
      </c>
      <c r="B58" s="46" t="s">
        <v>146</v>
      </c>
      <c r="C58" s="41" t="s">
        <v>147</v>
      </c>
      <c r="D58" s="18">
        <f t="shared" si="0"/>
        <v>0.31319999999999998</v>
      </c>
      <c r="E58" s="22">
        <v>0</v>
      </c>
      <c r="F58" s="22">
        <v>0</v>
      </c>
      <c r="G58" s="18">
        <v>0.31319999999999998</v>
      </c>
      <c r="H58" s="74">
        <v>0</v>
      </c>
      <c r="I58" s="18">
        <v>0</v>
      </c>
      <c r="J58" s="74">
        <v>0</v>
      </c>
      <c r="K58" s="74">
        <v>0</v>
      </c>
      <c r="L58" s="70">
        <f>0.478*1.2</f>
        <v>0.5736</v>
      </c>
      <c r="M58" s="22">
        <v>0</v>
      </c>
      <c r="N58" s="70">
        <f t="shared" si="93"/>
        <v>-0.31319999999999998</v>
      </c>
      <c r="O58" s="70" t="s">
        <v>32</v>
      </c>
      <c r="P58" s="70">
        <f t="shared" si="97"/>
        <v>0</v>
      </c>
      <c r="Q58" s="22" t="s">
        <v>32</v>
      </c>
      <c r="R58" s="70">
        <f t="shared" si="94"/>
        <v>0</v>
      </c>
      <c r="S58" s="22" t="s">
        <v>32</v>
      </c>
      <c r="T58" s="70">
        <f t="shared" si="95"/>
        <v>0.26040000000000002</v>
      </c>
      <c r="U58" s="70" t="s">
        <v>32</v>
      </c>
      <c r="V58" s="74">
        <f t="shared" si="96"/>
        <v>0</v>
      </c>
      <c r="W58" s="74" t="s">
        <v>32</v>
      </c>
      <c r="X58" s="19" t="s">
        <v>32</v>
      </c>
    </row>
    <row r="59" spans="1:1025" ht="114.75" x14ac:dyDescent="0.2">
      <c r="A59" s="24" t="s">
        <v>122</v>
      </c>
      <c r="B59" s="45" t="s">
        <v>148</v>
      </c>
      <c r="C59" s="41" t="s">
        <v>149</v>
      </c>
      <c r="D59" s="18">
        <f t="shared" si="0"/>
        <v>3.7476000000000003</v>
      </c>
      <c r="E59" s="22">
        <v>0</v>
      </c>
      <c r="F59" s="22">
        <v>0</v>
      </c>
      <c r="G59" s="18">
        <v>3.7476000000000003</v>
      </c>
      <c r="H59" s="74">
        <v>0</v>
      </c>
      <c r="I59" s="18">
        <v>0</v>
      </c>
      <c r="J59" s="74">
        <v>0</v>
      </c>
      <c r="K59" s="74">
        <v>0</v>
      </c>
      <c r="L59" s="18">
        <v>0</v>
      </c>
      <c r="M59" s="74">
        <v>0</v>
      </c>
      <c r="N59" s="18">
        <f t="shared" si="93"/>
        <v>-3.7476000000000003</v>
      </c>
      <c r="O59" s="18" t="s">
        <v>32</v>
      </c>
      <c r="P59" s="18">
        <f t="shared" si="97"/>
        <v>0</v>
      </c>
      <c r="Q59" s="74" t="s">
        <v>32</v>
      </c>
      <c r="R59" s="18">
        <f t="shared" si="94"/>
        <v>0</v>
      </c>
      <c r="S59" s="74" t="s">
        <v>32</v>
      </c>
      <c r="T59" s="18">
        <f t="shared" si="95"/>
        <v>-3.7476000000000003</v>
      </c>
      <c r="U59" s="70" t="s">
        <v>32</v>
      </c>
      <c r="V59" s="74">
        <f t="shared" si="96"/>
        <v>0</v>
      </c>
      <c r="W59" s="74" t="s">
        <v>32</v>
      </c>
      <c r="X59" s="19" t="s">
        <v>32</v>
      </c>
    </row>
    <row r="60" spans="1:1025" s="59" customFormat="1" ht="15.75" x14ac:dyDescent="0.25">
      <c r="A60" s="23" t="s">
        <v>150</v>
      </c>
      <c r="B60" s="20" t="s">
        <v>151</v>
      </c>
      <c r="C60" s="20" t="s">
        <v>31</v>
      </c>
      <c r="D60" s="76">
        <f t="shared" si="0"/>
        <v>3.5436000000000001</v>
      </c>
      <c r="E60" s="76">
        <f t="shared" ref="E60" si="98">SUM(E61:E62)</f>
        <v>0</v>
      </c>
      <c r="F60" s="76">
        <f t="shared" ref="F60" si="99">SUM(F61:F62)</f>
        <v>0</v>
      </c>
      <c r="G60" s="76">
        <v>3.5436000000000001</v>
      </c>
      <c r="H60" s="76">
        <f t="shared" ref="H60" si="100">SUM(H61:H62)</f>
        <v>0</v>
      </c>
      <c r="I60" s="76">
        <f t="shared" ref="I60" si="101">SUM(I61:I62)</f>
        <v>0</v>
      </c>
      <c r="J60" s="76">
        <f t="shared" ref="J60" si="102">SUM(J61:J62)</f>
        <v>0</v>
      </c>
      <c r="K60" s="76">
        <f t="shared" ref="K60" si="103">SUM(K61:K62)</f>
        <v>0</v>
      </c>
      <c r="L60" s="76">
        <f t="shared" ref="L60" si="104">SUM(L61:L62)</f>
        <v>0</v>
      </c>
      <c r="M60" s="76">
        <f t="shared" ref="M60" si="105">SUM(M61:M62)</f>
        <v>0</v>
      </c>
      <c r="N60" s="76">
        <f t="shared" ref="N60" si="106">SUM(N61:N62)</f>
        <v>-3.5436000000000001</v>
      </c>
      <c r="O60" s="76" t="s">
        <v>32</v>
      </c>
      <c r="P60" s="76">
        <f t="shared" ref="P60" si="107">SUM(P61:P62)</f>
        <v>0</v>
      </c>
      <c r="Q60" s="76" t="s">
        <v>32</v>
      </c>
      <c r="R60" s="76">
        <f t="shared" ref="R60" si="108">SUM(R61:R62)</f>
        <v>0</v>
      </c>
      <c r="S60" s="76" t="s">
        <v>32</v>
      </c>
      <c r="T60" s="76">
        <f t="shared" ref="T60" si="109">SUM(T61:T62)</f>
        <v>-3.5436000000000001</v>
      </c>
      <c r="U60" s="76" t="s">
        <v>32</v>
      </c>
      <c r="V60" s="76">
        <f t="shared" ref="V60" si="110">SUM(V61:V62)</f>
        <v>0</v>
      </c>
      <c r="W60" s="76" t="s">
        <v>32</v>
      </c>
      <c r="X60" s="58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ht="38.25" x14ac:dyDescent="0.2">
      <c r="A61" s="24" t="s">
        <v>150</v>
      </c>
      <c r="B61" s="47" t="s">
        <v>152</v>
      </c>
      <c r="C61" s="48" t="s">
        <v>153</v>
      </c>
      <c r="D61" s="18">
        <f t="shared" si="0"/>
        <v>1.3308</v>
      </c>
      <c r="E61" s="70">
        <v>0</v>
      </c>
      <c r="F61" s="70">
        <v>0</v>
      </c>
      <c r="G61" s="70">
        <v>1.3308</v>
      </c>
      <c r="H61" s="70">
        <v>0</v>
      </c>
      <c r="I61" s="18">
        <v>0</v>
      </c>
      <c r="J61" s="74">
        <v>0</v>
      </c>
      <c r="K61" s="74">
        <v>0</v>
      </c>
      <c r="L61" s="18">
        <v>0</v>
      </c>
      <c r="M61" s="74">
        <v>0</v>
      </c>
      <c r="N61" s="18">
        <f t="shared" si="93"/>
        <v>-1.3308</v>
      </c>
      <c r="O61" s="18" t="s">
        <v>32</v>
      </c>
      <c r="P61" s="18">
        <f t="shared" si="97"/>
        <v>0</v>
      </c>
      <c r="Q61" s="74" t="s">
        <v>32</v>
      </c>
      <c r="R61" s="18">
        <f t="shared" si="94"/>
        <v>0</v>
      </c>
      <c r="S61" s="74" t="s">
        <v>32</v>
      </c>
      <c r="T61" s="18">
        <f t="shared" si="95"/>
        <v>-1.3308</v>
      </c>
      <c r="U61" s="70" t="s">
        <v>32</v>
      </c>
      <c r="V61" s="74">
        <f t="shared" si="96"/>
        <v>0</v>
      </c>
      <c r="W61" s="74" t="s">
        <v>32</v>
      </c>
      <c r="X61" s="19" t="s">
        <v>32</v>
      </c>
    </row>
    <row r="62" spans="1:1025" ht="38.25" x14ac:dyDescent="0.2">
      <c r="A62" s="24" t="s">
        <v>150</v>
      </c>
      <c r="B62" s="47" t="s">
        <v>154</v>
      </c>
      <c r="C62" s="48" t="s">
        <v>155</v>
      </c>
      <c r="D62" s="18">
        <f t="shared" si="0"/>
        <v>2.2128000000000001</v>
      </c>
      <c r="E62" s="22">
        <v>0</v>
      </c>
      <c r="F62" s="22">
        <v>0</v>
      </c>
      <c r="G62" s="70">
        <v>2.2128000000000001</v>
      </c>
      <c r="H62" s="22">
        <v>0</v>
      </c>
      <c r="I62" s="18">
        <v>0</v>
      </c>
      <c r="J62" s="74">
        <v>0</v>
      </c>
      <c r="K62" s="74">
        <v>0</v>
      </c>
      <c r="L62" s="18">
        <v>0</v>
      </c>
      <c r="M62" s="74">
        <v>0</v>
      </c>
      <c r="N62" s="18">
        <f t="shared" si="93"/>
        <v>-2.2128000000000001</v>
      </c>
      <c r="O62" s="18" t="s">
        <v>32</v>
      </c>
      <c r="P62" s="18">
        <f t="shared" si="97"/>
        <v>0</v>
      </c>
      <c r="Q62" s="74" t="s">
        <v>32</v>
      </c>
      <c r="R62" s="18">
        <f t="shared" si="94"/>
        <v>0</v>
      </c>
      <c r="S62" s="74" t="s">
        <v>32</v>
      </c>
      <c r="T62" s="18">
        <f t="shared" si="95"/>
        <v>-2.2128000000000001</v>
      </c>
      <c r="U62" s="70" t="s">
        <v>32</v>
      </c>
      <c r="V62" s="74">
        <f t="shared" si="96"/>
        <v>0</v>
      </c>
      <c r="W62" s="74" t="s">
        <v>32</v>
      </c>
      <c r="X62" s="19" t="s">
        <v>32</v>
      </c>
    </row>
    <row r="63" spans="1:1025" s="59" customFormat="1" ht="15.75" x14ac:dyDescent="0.25">
      <c r="A63" s="23" t="s">
        <v>156</v>
      </c>
      <c r="B63" s="20" t="s">
        <v>157</v>
      </c>
      <c r="C63" s="20" t="s">
        <v>31</v>
      </c>
      <c r="D63" s="76">
        <f t="shared" si="0"/>
        <v>7.9309619399999995</v>
      </c>
      <c r="E63" s="76">
        <f t="shared" ref="E63" si="111">SUM(E64:E66)</f>
        <v>0</v>
      </c>
      <c r="F63" s="76">
        <f t="shared" ref="F63" si="112">SUM(F64:F66)</f>
        <v>0</v>
      </c>
      <c r="G63" s="76">
        <v>7.9309619399999995</v>
      </c>
      <c r="H63" s="76">
        <f t="shared" ref="H63" si="113">SUM(H64:H66)</f>
        <v>0</v>
      </c>
      <c r="I63" s="76">
        <f t="shared" ref="I63" si="114">SUM(I64:I66)</f>
        <v>0</v>
      </c>
      <c r="J63" s="76">
        <f t="shared" ref="J63" si="115">SUM(J64:J66)</f>
        <v>0</v>
      </c>
      <c r="K63" s="76">
        <f t="shared" ref="K63" si="116">SUM(K64:K66)</f>
        <v>0</v>
      </c>
      <c r="L63" s="76">
        <f t="shared" ref="L63" si="117">SUM(L64:L66)</f>
        <v>0</v>
      </c>
      <c r="M63" s="76">
        <f t="shared" ref="M63" si="118">SUM(M64:M66)</f>
        <v>0</v>
      </c>
      <c r="N63" s="76">
        <f t="shared" ref="N63" si="119">SUM(N64:N66)</f>
        <v>-7.9309619399999995</v>
      </c>
      <c r="O63" s="76" t="s">
        <v>32</v>
      </c>
      <c r="P63" s="76">
        <f t="shared" ref="P63" si="120">SUM(P64:P66)</f>
        <v>0</v>
      </c>
      <c r="Q63" s="76" t="s">
        <v>32</v>
      </c>
      <c r="R63" s="76">
        <f t="shared" ref="R63" si="121">SUM(R64:R66)</f>
        <v>0</v>
      </c>
      <c r="S63" s="76" t="s">
        <v>32</v>
      </c>
      <c r="T63" s="76">
        <f t="shared" ref="T63" si="122">SUM(T64:T66)</f>
        <v>-7.9309619399999995</v>
      </c>
      <c r="U63" s="76" t="s">
        <v>32</v>
      </c>
      <c r="V63" s="76">
        <f t="shared" ref="V63" si="123">SUM(V64:V66)</f>
        <v>0</v>
      </c>
      <c r="W63" s="76" t="s">
        <v>32</v>
      </c>
      <c r="X63" s="62" t="s">
        <v>32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</row>
    <row r="64" spans="1:1025" ht="63.75" x14ac:dyDescent="0.2">
      <c r="A64" s="24" t="s">
        <v>156</v>
      </c>
      <c r="B64" s="49" t="s">
        <v>158</v>
      </c>
      <c r="C64" s="20" t="s">
        <v>159</v>
      </c>
      <c r="D64" s="18">
        <f t="shared" si="0"/>
        <v>3.6576816719999998</v>
      </c>
      <c r="E64" s="74">
        <v>0</v>
      </c>
      <c r="F64" s="74">
        <v>0</v>
      </c>
      <c r="G64" s="18">
        <v>3.6576816719999998</v>
      </c>
      <c r="H64" s="74">
        <v>0</v>
      </c>
      <c r="I64" s="18">
        <v>0</v>
      </c>
      <c r="J64" s="74">
        <v>0</v>
      </c>
      <c r="K64" s="74">
        <v>0</v>
      </c>
      <c r="L64" s="18">
        <v>0</v>
      </c>
      <c r="M64" s="74">
        <v>0</v>
      </c>
      <c r="N64" s="18">
        <f t="shared" ref="N64:N66" si="124">I64-D64</f>
        <v>-3.6576816719999998</v>
      </c>
      <c r="O64" s="18" t="s">
        <v>32</v>
      </c>
      <c r="P64" s="18">
        <f t="shared" ref="P64:P66" si="125">J64-E64</f>
        <v>0</v>
      </c>
      <c r="Q64" s="74" t="s">
        <v>32</v>
      </c>
      <c r="R64" s="18">
        <f t="shared" ref="R64:R66" si="126">K64-F64</f>
        <v>0</v>
      </c>
      <c r="S64" s="74" t="s">
        <v>32</v>
      </c>
      <c r="T64" s="18">
        <f t="shared" ref="T64:T66" si="127">L64-G64</f>
        <v>-3.6576816719999998</v>
      </c>
      <c r="U64" s="70" t="s">
        <v>32</v>
      </c>
      <c r="V64" s="74">
        <f t="shared" ref="V64:V66" si="128">M64-H64</f>
        <v>0</v>
      </c>
      <c r="W64" s="74" t="s">
        <v>32</v>
      </c>
      <c r="X64" s="19" t="s">
        <v>32</v>
      </c>
    </row>
    <row r="65" spans="1:1025" ht="51" x14ac:dyDescent="0.2">
      <c r="A65" s="24" t="s">
        <v>156</v>
      </c>
      <c r="B65" s="50" t="s">
        <v>160</v>
      </c>
      <c r="C65" s="20" t="s">
        <v>161</v>
      </c>
      <c r="D65" s="18">
        <f t="shared" si="0"/>
        <v>3.8057393639999999</v>
      </c>
      <c r="E65" s="74">
        <v>0</v>
      </c>
      <c r="F65" s="74">
        <v>0</v>
      </c>
      <c r="G65" s="18">
        <v>3.8057393639999999</v>
      </c>
      <c r="H65" s="74">
        <v>0</v>
      </c>
      <c r="I65" s="18">
        <v>0</v>
      </c>
      <c r="J65" s="74">
        <v>0</v>
      </c>
      <c r="K65" s="74">
        <v>0</v>
      </c>
      <c r="L65" s="18">
        <v>0</v>
      </c>
      <c r="M65" s="74">
        <v>0</v>
      </c>
      <c r="N65" s="18">
        <f t="shared" si="124"/>
        <v>-3.8057393639999999</v>
      </c>
      <c r="O65" s="18" t="s">
        <v>32</v>
      </c>
      <c r="P65" s="18">
        <f t="shared" si="125"/>
        <v>0</v>
      </c>
      <c r="Q65" s="74" t="s">
        <v>32</v>
      </c>
      <c r="R65" s="18">
        <f t="shared" si="126"/>
        <v>0</v>
      </c>
      <c r="S65" s="74" t="s">
        <v>32</v>
      </c>
      <c r="T65" s="18">
        <f t="shared" si="127"/>
        <v>-3.8057393639999999</v>
      </c>
      <c r="U65" s="70" t="s">
        <v>32</v>
      </c>
      <c r="V65" s="74">
        <f t="shared" si="128"/>
        <v>0</v>
      </c>
      <c r="W65" s="74" t="s">
        <v>32</v>
      </c>
      <c r="X65" s="19" t="s">
        <v>32</v>
      </c>
    </row>
    <row r="66" spans="1:1025" ht="25.5" x14ac:dyDescent="0.2">
      <c r="A66" s="24" t="s">
        <v>156</v>
      </c>
      <c r="B66" s="50" t="s">
        <v>162</v>
      </c>
      <c r="C66" s="20" t="s">
        <v>163</v>
      </c>
      <c r="D66" s="18">
        <f t="shared" si="0"/>
        <v>0.46754090399999998</v>
      </c>
      <c r="E66" s="74">
        <v>0</v>
      </c>
      <c r="F66" s="74">
        <v>0</v>
      </c>
      <c r="G66" s="18">
        <v>0.46754090399999998</v>
      </c>
      <c r="H66" s="74">
        <v>0</v>
      </c>
      <c r="I66" s="18">
        <v>0</v>
      </c>
      <c r="J66" s="74">
        <v>0</v>
      </c>
      <c r="K66" s="74">
        <v>0</v>
      </c>
      <c r="L66" s="18">
        <v>0</v>
      </c>
      <c r="M66" s="74">
        <v>0</v>
      </c>
      <c r="N66" s="18">
        <f t="shared" si="124"/>
        <v>-0.46754090399999998</v>
      </c>
      <c r="O66" s="18" t="s">
        <v>32</v>
      </c>
      <c r="P66" s="18">
        <f t="shared" si="125"/>
        <v>0</v>
      </c>
      <c r="Q66" s="74" t="s">
        <v>32</v>
      </c>
      <c r="R66" s="18">
        <f t="shared" si="126"/>
        <v>0</v>
      </c>
      <c r="S66" s="74" t="s">
        <v>32</v>
      </c>
      <c r="T66" s="18">
        <f t="shared" si="127"/>
        <v>-0.46754090399999998</v>
      </c>
      <c r="U66" s="70" t="s">
        <v>32</v>
      </c>
      <c r="V66" s="74">
        <f t="shared" si="128"/>
        <v>0</v>
      </c>
      <c r="W66" s="74" t="s">
        <v>32</v>
      </c>
      <c r="X66" s="19" t="s">
        <v>32</v>
      </c>
    </row>
    <row r="67" spans="1:1025" s="59" customFormat="1" ht="38.25" x14ac:dyDescent="0.25">
      <c r="A67" s="23" t="s">
        <v>80</v>
      </c>
      <c r="B67" s="20" t="s">
        <v>81</v>
      </c>
      <c r="C67" s="20" t="s">
        <v>31</v>
      </c>
      <c r="D67" s="76">
        <f t="shared" si="0"/>
        <v>14.686285040000001</v>
      </c>
      <c r="E67" s="76">
        <f t="shared" ref="E67:F67" si="129">SUM(E68,E84)</f>
        <v>0</v>
      </c>
      <c r="F67" s="76">
        <f t="shared" si="129"/>
        <v>0</v>
      </c>
      <c r="G67" s="76">
        <v>14.686285040000001</v>
      </c>
      <c r="H67" s="76">
        <f t="shared" ref="H67:V67" si="130">SUM(H68,H84)</f>
        <v>0</v>
      </c>
      <c r="I67" s="76">
        <f t="shared" si="130"/>
        <v>0</v>
      </c>
      <c r="J67" s="76">
        <f t="shared" si="130"/>
        <v>0</v>
      </c>
      <c r="K67" s="76">
        <f t="shared" si="130"/>
        <v>0</v>
      </c>
      <c r="L67" s="76">
        <f t="shared" si="130"/>
        <v>1.7651724719999999</v>
      </c>
      <c r="M67" s="76">
        <f t="shared" si="130"/>
        <v>0</v>
      </c>
      <c r="N67" s="76">
        <f t="shared" si="130"/>
        <v>-14.686285040000001</v>
      </c>
      <c r="O67" s="76" t="s">
        <v>32</v>
      </c>
      <c r="P67" s="76">
        <f t="shared" si="130"/>
        <v>0</v>
      </c>
      <c r="Q67" s="76" t="s">
        <v>32</v>
      </c>
      <c r="R67" s="76">
        <f t="shared" si="130"/>
        <v>0</v>
      </c>
      <c r="S67" s="76" t="s">
        <v>32</v>
      </c>
      <c r="T67" s="76">
        <f t="shared" si="130"/>
        <v>-12.921112568000002</v>
      </c>
      <c r="U67" s="76" t="s">
        <v>32</v>
      </c>
      <c r="V67" s="76">
        <f t="shared" si="130"/>
        <v>0</v>
      </c>
      <c r="W67" s="76" t="s">
        <v>32</v>
      </c>
      <c r="X67" s="58" t="s">
        <v>32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</row>
    <row r="68" spans="1:1025" s="59" customFormat="1" ht="25.5" x14ac:dyDescent="0.25">
      <c r="A68" s="23" t="s">
        <v>82</v>
      </c>
      <c r="B68" s="20" t="s">
        <v>83</v>
      </c>
      <c r="C68" s="20" t="s">
        <v>31</v>
      </c>
      <c r="D68" s="76">
        <f t="shared" si="0"/>
        <v>6.1696918400000005</v>
      </c>
      <c r="E68" s="76">
        <f t="shared" ref="E68:F68" si="131">SUM(E69,E79,E80)</f>
        <v>0</v>
      </c>
      <c r="F68" s="76">
        <f t="shared" si="131"/>
        <v>0</v>
      </c>
      <c r="G68" s="76">
        <v>6.1696918400000005</v>
      </c>
      <c r="H68" s="76">
        <f t="shared" ref="H68:V68" si="132">SUM(H69,H79,H80)</f>
        <v>0</v>
      </c>
      <c r="I68" s="76">
        <f t="shared" si="132"/>
        <v>0</v>
      </c>
      <c r="J68" s="76">
        <f t="shared" si="132"/>
        <v>0</v>
      </c>
      <c r="K68" s="76">
        <f t="shared" si="132"/>
        <v>0</v>
      </c>
      <c r="L68" s="76">
        <f t="shared" si="132"/>
        <v>1.7651724719999999</v>
      </c>
      <c r="M68" s="76">
        <f t="shared" si="132"/>
        <v>0</v>
      </c>
      <c r="N68" s="76">
        <f t="shared" si="132"/>
        <v>-6.1696918400000005</v>
      </c>
      <c r="O68" s="76" t="s">
        <v>32</v>
      </c>
      <c r="P68" s="76">
        <f t="shared" si="132"/>
        <v>0</v>
      </c>
      <c r="Q68" s="76" t="s">
        <v>32</v>
      </c>
      <c r="R68" s="76">
        <f t="shared" si="132"/>
        <v>0</v>
      </c>
      <c r="S68" s="76" t="s">
        <v>32</v>
      </c>
      <c r="T68" s="76">
        <f t="shared" si="132"/>
        <v>-4.4045193679999999</v>
      </c>
      <c r="U68" s="76" t="s">
        <v>32</v>
      </c>
      <c r="V68" s="76">
        <f t="shared" si="132"/>
        <v>0</v>
      </c>
      <c r="W68" s="76" t="s">
        <v>32</v>
      </c>
      <c r="X68" s="58" t="s">
        <v>32</v>
      </c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</row>
    <row r="69" spans="1:1025" s="59" customFormat="1" ht="15.75" x14ac:dyDescent="0.25">
      <c r="A69" s="23" t="s">
        <v>164</v>
      </c>
      <c r="B69" s="20" t="s">
        <v>123</v>
      </c>
      <c r="C69" s="20" t="s">
        <v>31</v>
      </c>
      <c r="D69" s="76">
        <f t="shared" si="0"/>
        <v>3.2709852800000001</v>
      </c>
      <c r="E69" s="76">
        <f t="shared" ref="E69:F69" si="133">SUM(E70:E78)</f>
        <v>0</v>
      </c>
      <c r="F69" s="76">
        <f t="shared" si="133"/>
        <v>0</v>
      </c>
      <c r="G69" s="76">
        <v>3.2709852800000001</v>
      </c>
      <c r="H69" s="76">
        <f t="shared" ref="H69:V69" si="134">SUM(H70:H78)</f>
        <v>0</v>
      </c>
      <c r="I69" s="76">
        <f t="shared" si="134"/>
        <v>0</v>
      </c>
      <c r="J69" s="76">
        <f t="shared" si="134"/>
        <v>0</v>
      </c>
      <c r="K69" s="76">
        <f t="shared" si="134"/>
        <v>0</v>
      </c>
      <c r="L69" s="76">
        <f t="shared" si="134"/>
        <v>0.5534424</v>
      </c>
      <c r="M69" s="76">
        <f t="shared" si="134"/>
        <v>0</v>
      </c>
      <c r="N69" s="76">
        <f t="shared" si="134"/>
        <v>-3.2709852800000001</v>
      </c>
      <c r="O69" s="76" t="s">
        <v>32</v>
      </c>
      <c r="P69" s="76">
        <f t="shared" si="134"/>
        <v>0</v>
      </c>
      <c r="Q69" s="76" t="s">
        <v>32</v>
      </c>
      <c r="R69" s="76">
        <f t="shared" si="134"/>
        <v>0</v>
      </c>
      <c r="S69" s="76" t="s">
        <v>32</v>
      </c>
      <c r="T69" s="76">
        <f t="shared" si="134"/>
        <v>-2.7175428799999999</v>
      </c>
      <c r="U69" s="76" t="s">
        <v>32</v>
      </c>
      <c r="V69" s="76">
        <f t="shared" si="134"/>
        <v>0</v>
      </c>
      <c r="W69" s="76" t="s">
        <v>32</v>
      </c>
      <c r="X69" s="58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ht="51" x14ac:dyDescent="0.2">
      <c r="A70" s="24" t="s">
        <v>82</v>
      </c>
      <c r="B70" s="42" t="s">
        <v>165</v>
      </c>
      <c r="C70" s="48" t="s">
        <v>166</v>
      </c>
      <c r="D70" s="18">
        <f t="shared" si="0"/>
        <v>0.35990614800000004</v>
      </c>
      <c r="E70" s="74">
        <v>0</v>
      </c>
      <c r="F70" s="74">
        <v>0</v>
      </c>
      <c r="G70" s="18">
        <v>0.35990614800000004</v>
      </c>
      <c r="H70" s="74">
        <v>0</v>
      </c>
      <c r="I70" s="18">
        <v>0</v>
      </c>
      <c r="J70" s="74">
        <v>0</v>
      </c>
      <c r="K70" s="74">
        <v>0</v>
      </c>
      <c r="L70" s="18">
        <v>0</v>
      </c>
      <c r="M70" s="74">
        <v>0</v>
      </c>
      <c r="N70" s="18">
        <f t="shared" ref="N70:N78" si="135">I70-D70</f>
        <v>-0.35990614800000004</v>
      </c>
      <c r="O70" s="18" t="s">
        <v>32</v>
      </c>
      <c r="P70" s="18">
        <f t="shared" ref="P70:P78" si="136">J70-E70</f>
        <v>0</v>
      </c>
      <c r="Q70" s="74" t="s">
        <v>32</v>
      </c>
      <c r="R70" s="18">
        <f t="shared" ref="R70:R78" si="137">K70-F70</f>
        <v>0</v>
      </c>
      <c r="S70" s="74" t="s">
        <v>32</v>
      </c>
      <c r="T70" s="18">
        <f t="shared" ref="T70:T78" si="138">L70-G70</f>
        <v>-0.35990614800000004</v>
      </c>
      <c r="U70" s="70" t="s">
        <v>32</v>
      </c>
      <c r="V70" s="74">
        <f t="shared" ref="V70:V78" si="139">M70-H70</f>
        <v>0</v>
      </c>
      <c r="W70" s="74" t="s">
        <v>32</v>
      </c>
      <c r="X70" s="19" t="s">
        <v>32</v>
      </c>
    </row>
    <row r="71" spans="1:1025" ht="52.5" customHeight="1" x14ac:dyDescent="0.2">
      <c r="A71" s="24" t="s">
        <v>82</v>
      </c>
      <c r="B71" s="42" t="s">
        <v>167</v>
      </c>
      <c r="C71" s="48" t="s">
        <v>168</v>
      </c>
      <c r="D71" s="18">
        <f t="shared" si="0"/>
        <v>0.55795991999999994</v>
      </c>
      <c r="E71" s="74">
        <v>0</v>
      </c>
      <c r="F71" s="74">
        <v>0</v>
      </c>
      <c r="G71" s="18">
        <v>0.55795991999999994</v>
      </c>
      <c r="H71" s="74">
        <v>0</v>
      </c>
      <c r="I71" s="18">
        <v>0</v>
      </c>
      <c r="J71" s="74">
        <v>0</v>
      </c>
      <c r="K71" s="74">
        <v>0</v>
      </c>
      <c r="L71" s="18">
        <f>0.461202*1.2</f>
        <v>0.5534424</v>
      </c>
      <c r="M71" s="74">
        <v>0</v>
      </c>
      <c r="N71" s="18">
        <f t="shared" si="135"/>
        <v>-0.55795991999999994</v>
      </c>
      <c r="O71" s="18" t="s">
        <v>32</v>
      </c>
      <c r="P71" s="18">
        <f t="shared" si="136"/>
        <v>0</v>
      </c>
      <c r="Q71" s="74" t="s">
        <v>32</v>
      </c>
      <c r="R71" s="18">
        <f t="shared" si="137"/>
        <v>0</v>
      </c>
      <c r="S71" s="74" t="s">
        <v>32</v>
      </c>
      <c r="T71" s="18">
        <f t="shared" si="138"/>
        <v>-4.5175199999999416E-3</v>
      </c>
      <c r="U71" s="70" t="s">
        <v>32</v>
      </c>
      <c r="V71" s="74">
        <f t="shared" si="139"/>
        <v>0</v>
      </c>
      <c r="W71" s="74" t="s">
        <v>32</v>
      </c>
      <c r="X71" s="19"/>
    </row>
    <row r="72" spans="1:1025" ht="114.75" x14ac:dyDescent="0.2">
      <c r="A72" s="24" t="s">
        <v>82</v>
      </c>
      <c r="B72" s="21" t="s">
        <v>169</v>
      </c>
      <c r="C72" s="48" t="s">
        <v>170</v>
      </c>
      <c r="D72" s="18">
        <f t="shared" si="0"/>
        <v>0.30489380000000038</v>
      </c>
      <c r="E72" s="74">
        <v>0</v>
      </c>
      <c r="F72" s="74">
        <v>0</v>
      </c>
      <c r="G72" s="18">
        <v>0.30489380000000038</v>
      </c>
      <c r="H72" s="74">
        <v>0</v>
      </c>
      <c r="I72" s="18">
        <v>0</v>
      </c>
      <c r="J72" s="74">
        <v>0</v>
      </c>
      <c r="K72" s="74">
        <v>0</v>
      </c>
      <c r="L72" s="18">
        <v>0</v>
      </c>
      <c r="M72" s="74">
        <v>0</v>
      </c>
      <c r="N72" s="18">
        <f t="shared" si="135"/>
        <v>-0.30489380000000038</v>
      </c>
      <c r="O72" s="18" t="s">
        <v>32</v>
      </c>
      <c r="P72" s="18">
        <f t="shared" si="136"/>
        <v>0</v>
      </c>
      <c r="Q72" s="74" t="s">
        <v>32</v>
      </c>
      <c r="R72" s="18">
        <f t="shared" si="137"/>
        <v>0</v>
      </c>
      <c r="S72" s="74" t="s">
        <v>32</v>
      </c>
      <c r="T72" s="18">
        <f t="shared" si="138"/>
        <v>-0.30489380000000038</v>
      </c>
      <c r="U72" s="70" t="s">
        <v>32</v>
      </c>
      <c r="V72" s="74">
        <f t="shared" si="139"/>
        <v>0</v>
      </c>
      <c r="W72" s="74" t="s">
        <v>32</v>
      </c>
      <c r="X72" s="19"/>
    </row>
    <row r="73" spans="1:1025" ht="63.75" x14ac:dyDescent="0.2">
      <c r="A73" s="24" t="s">
        <v>82</v>
      </c>
      <c r="B73" s="21" t="s">
        <v>171</v>
      </c>
      <c r="C73" s="48" t="s">
        <v>172</v>
      </c>
      <c r="D73" s="18">
        <f t="shared" si="0"/>
        <v>0.53720099999999993</v>
      </c>
      <c r="E73" s="74">
        <v>0</v>
      </c>
      <c r="F73" s="74">
        <v>0</v>
      </c>
      <c r="G73" s="18">
        <v>0.53720099999999993</v>
      </c>
      <c r="H73" s="74">
        <v>0</v>
      </c>
      <c r="I73" s="18">
        <v>0</v>
      </c>
      <c r="J73" s="74">
        <v>0</v>
      </c>
      <c r="K73" s="74">
        <v>0</v>
      </c>
      <c r="L73" s="18">
        <v>0</v>
      </c>
      <c r="M73" s="74">
        <v>0</v>
      </c>
      <c r="N73" s="18">
        <f t="shared" si="135"/>
        <v>-0.53720099999999993</v>
      </c>
      <c r="O73" s="18" t="s">
        <v>32</v>
      </c>
      <c r="P73" s="18">
        <f t="shared" si="136"/>
        <v>0</v>
      </c>
      <c r="Q73" s="74" t="s">
        <v>32</v>
      </c>
      <c r="R73" s="18">
        <f t="shared" si="137"/>
        <v>0</v>
      </c>
      <c r="S73" s="74" t="s">
        <v>32</v>
      </c>
      <c r="T73" s="18">
        <f t="shared" si="138"/>
        <v>-0.53720099999999993</v>
      </c>
      <c r="U73" s="70" t="s">
        <v>32</v>
      </c>
      <c r="V73" s="74">
        <f t="shared" si="139"/>
        <v>0</v>
      </c>
      <c r="W73" s="74" t="s">
        <v>32</v>
      </c>
      <c r="X73" s="19" t="s">
        <v>32</v>
      </c>
    </row>
    <row r="74" spans="1:1025" ht="76.5" x14ac:dyDescent="0.2">
      <c r="A74" s="24" t="s">
        <v>82</v>
      </c>
      <c r="B74" s="21" t="s">
        <v>173</v>
      </c>
      <c r="C74" s="48" t="s">
        <v>174</v>
      </c>
      <c r="D74" s="18">
        <f t="shared" si="0"/>
        <v>0.54076810799999997</v>
      </c>
      <c r="E74" s="74">
        <v>0</v>
      </c>
      <c r="F74" s="74">
        <v>0</v>
      </c>
      <c r="G74" s="18">
        <v>0.54076810799999997</v>
      </c>
      <c r="H74" s="74">
        <v>0</v>
      </c>
      <c r="I74" s="18">
        <v>0</v>
      </c>
      <c r="J74" s="74">
        <v>0</v>
      </c>
      <c r="K74" s="74">
        <v>0</v>
      </c>
      <c r="L74" s="18">
        <v>0</v>
      </c>
      <c r="M74" s="74">
        <v>0</v>
      </c>
      <c r="N74" s="18">
        <f t="shared" si="135"/>
        <v>-0.54076810799999997</v>
      </c>
      <c r="O74" s="18" t="s">
        <v>32</v>
      </c>
      <c r="P74" s="18">
        <f t="shared" si="136"/>
        <v>0</v>
      </c>
      <c r="Q74" s="74" t="s">
        <v>32</v>
      </c>
      <c r="R74" s="18">
        <f t="shared" si="137"/>
        <v>0</v>
      </c>
      <c r="S74" s="74" t="s">
        <v>32</v>
      </c>
      <c r="T74" s="18">
        <f t="shared" si="138"/>
        <v>-0.54076810799999997</v>
      </c>
      <c r="U74" s="70" t="s">
        <v>32</v>
      </c>
      <c r="V74" s="74">
        <f t="shared" si="139"/>
        <v>0</v>
      </c>
      <c r="W74" s="74" t="s">
        <v>32</v>
      </c>
      <c r="X74" s="19" t="s">
        <v>32</v>
      </c>
    </row>
    <row r="75" spans="1:1025" ht="63.75" x14ac:dyDescent="0.2">
      <c r="A75" s="24" t="s">
        <v>82</v>
      </c>
      <c r="B75" s="21" t="s">
        <v>175</v>
      </c>
      <c r="C75" s="48" t="s">
        <v>176</v>
      </c>
      <c r="D75" s="18">
        <f t="shared" si="0"/>
        <v>0.13598405999999999</v>
      </c>
      <c r="E75" s="74">
        <v>0</v>
      </c>
      <c r="F75" s="74">
        <v>0</v>
      </c>
      <c r="G75" s="18">
        <v>0.13598405999999999</v>
      </c>
      <c r="H75" s="74">
        <v>0</v>
      </c>
      <c r="I75" s="18">
        <v>0</v>
      </c>
      <c r="J75" s="74">
        <v>0</v>
      </c>
      <c r="K75" s="74">
        <v>0</v>
      </c>
      <c r="L75" s="18">
        <v>0</v>
      </c>
      <c r="M75" s="74">
        <v>0</v>
      </c>
      <c r="N75" s="18">
        <f t="shared" si="135"/>
        <v>-0.13598405999999999</v>
      </c>
      <c r="O75" s="18" t="s">
        <v>32</v>
      </c>
      <c r="P75" s="18">
        <f t="shared" si="136"/>
        <v>0</v>
      </c>
      <c r="Q75" s="74" t="s">
        <v>32</v>
      </c>
      <c r="R75" s="18">
        <f t="shared" si="137"/>
        <v>0</v>
      </c>
      <c r="S75" s="74" t="s">
        <v>32</v>
      </c>
      <c r="T75" s="18">
        <f t="shared" si="138"/>
        <v>-0.13598405999999999</v>
      </c>
      <c r="U75" s="70" t="s">
        <v>32</v>
      </c>
      <c r="V75" s="74">
        <f t="shared" si="139"/>
        <v>0</v>
      </c>
      <c r="W75" s="74" t="s">
        <v>32</v>
      </c>
      <c r="X75" s="19" t="s">
        <v>32</v>
      </c>
    </row>
    <row r="76" spans="1:1025" ht="63.75" x14ac:dyDescent="0.2">
      <c r="A76" s="24" t="s">
        <v>82</v>
      </c>
      <c r="B76" s="21" t="s">
        <v>177</v>
      </c>
      <c r="C76" s="48" t="s">
        <v>178</v>
      </c>
      <c r="D76" s="18">
        <f t="shared" si="0"/>
        <v>0.37234453199999995</v>
      </c>
      <c r="E76" s="74">
        <v>0</v>
      </c>
      <c r="F76" s="74">
        <v>0</v>
      </c>
      <c r="G76" s="18">
        <v>0.37234453199999995</v>
      </c>
      <c r="H76" s="74">
        <v>0</v>
      </c>
      <c r="I76" s="18">
        <v>0</v>
      </c>
      <c r="J76" s="74">
        <v>0</v>
      </c>
      <c r="K76" s="74">
        <v>0</v>
      </c>
      <c r="L76" s="18">
        <v>0</v>
      </c>
      <c r="M76" s="74">
        <v>0</v>
      </c>
      <c r="N76" s="18">
        <f t="shared" si="135"/>
        <v>-0.37234453199999995</v>
      </c>
      <c r="O76" s="18" t="s">
        <v>32</v>
      </c>
      <c r="P76" s="18">
        <f t="shared" si="136"/>
        <v>0</v>
      </c>
      <c r="Q76" s="74" t="s">
        <v>32</v>
      </c>
      <c r="R76" s="18">
        <f t="shared" si="137"/>
        <v>0</v>
      </c>
      <c r="S76" s="74" t="s">
        <v>32</v>
      </c>
      <c r="T76" s="18">
        <f t="shared" si="138"/>
        <v>-0.37234453199999995</v>
      </c>
      <c r="U76" s="70" t="s">
        <v>32</v>
      </c>
      <c r="V76" s="74">
        <f t="shared" si="139"/>
        <v>0</v>
      </c>
      <c r="W76" s="74" t="s">
        <v>32</v>
      </c>
      <c r="X76" s="19" t="s">
        <v>32</v>
      </c>
    </row>
    <row r="77" spans="1:1025" ht="63.75" x14ac:dyDescent="0.2">
      <c r="A77" s="24" t="s">
        <v>82</v>
      </c>
      <c r="B77" s="21" t="s">
        <v>179</v>
      </c>
      <c r="C77" s="48" t="s">
        <v>180</v>
      </c>
      <c r="D77" s="18">
        <f t="shared" si="0"/>
        <v>0.21197543999999999</v>
      </c>
      <c r="E77" s="74">
        <v>0</v>
      </c>
      <c r="F77" s="74">
        <v>0</v>
      </c>
      <c r="G77" s="18">
        <v>0.21197543999999999</v>
      </c>
      <c r="H77" s="74">
        <v>0</v>
      </c>
      <c r="I77" s="18">
        <v>0</v>
      </c>
      <c r="J77" s="74">
        <v>0</v>
      </c>
      <c r="K77" s="74">
        <v>0</v>
      </c>
      <c r="L77" s="18">
        <v>0</v>
      </c>
      <c r="M77" s="74">
        <v>0</v>
      </c>
      <c r="N77" s="18">
        <f t="shared" si="135"/>
        <v>-0.21197543999999999</v>
      </c>
      <c r="O77" s="18" t="s">
        <v>32</v>
      </c>
      <c r="P77" s="18">
        <f t="shared" si="136"/>
        <v>0</v>
      </c>
      <c r="Q77" s="74" t="s">
        <v>32</v>
      </c>
      <c r="R77" s="18">
        <f t="shared" si="137"/>
        <v>0</v>
      </c>
      <c r="S77" s="74" t="s">
        <v>32</v>
      </c>
      <c r="T77" s="18">
        <f t="shared" si="138"/>
        <v>-0.21197543999999999</v>
      </c>
      <c r="U77" s="70" t="s">
        <v>32</v>
      </c>
      <c r="V77" s="74">
        <f t="shared" si="139"/>
        <v>0</v>
      </c>
      <c r="W77" s="74" t="s">
        <v>32</v>
      </c>
      <c r="X77" s="19" t="s">
        <v>32</v>
      </c>
    </row>
    <row r="78" spans="1:1025" ht="35.25" customHeight="1" x14ac:dyDescent="0.2">
      <c r="A78" s="24" t="s">
        <v>82</v>
      </c>
      <c r="B78" s="21" t="s">
        <v>181</v>
      </c>
      <c r="C78" s="48" t="s">
        <v>182</v>
      </c>
      <c r="D78" s="18">
        <f t="shared" si="0"/>
        <v>0.24995227199999998</v>
      </c>
      <c r="E78" s="74">
        <v>0</v>
      </c>
      <c r="F78" s="74">
        <v>0</v>
      </c>
      <c r="G78" s="18">
        <v>0.24995227199999998</v>
      </c>
      <c r="H78" s="74">
        <v>0</v>
      </c>
      <c r="I78" s="18">
        <v>0</v>
      </c>
      <c r="J78" s="74">
        <v>0</v>
      </c>
      <c r="K78" s="74">
        <v>0</v>
      </c>
      <c r="L78" s="18">
        <v>0</v>
      </c>
      <c r="M78" s="74">
        <v>0</v>
      </c>
      <c r="N78" s="18">
        <f t="shared" si="135"/>
        <v>-0.24995227199999998</v>
      </c>
      <c r="O78" s="18" t="s">
        <v>32</v>
      </c>
      <c r="P78" s="18">
        <f t="shared" si="136"/>
        <v>0</v>
      </c>
      <c r="Q78" s="74" t="s">
        <v>32</v>
      </c>
      <c r="R78" s="18">
        <f t="shared" si="137"/>
        <v>0</v>
      </c>
      <c r="S78" s="74" t="s">
        <v>32</v>
      </c>
      <c r="T78" s="18">
        <f t="shared" si="138"/>
        <v>-0.24995227199999998</v>
      </c>
      <c r="U78" s="70" t="s">
        <v>32</v>
      </c>
      <c r="V78" s="74">
        <f t="shared" si="139"/>
        <v>0</v>
      </c>
      <c r="W78" s="74" t="s">
        <v>32</v>
      </c>
      <c r="X78" s="19" t="s">
        <v>32</v>
      </c>
    </row>
    <row r="79" spans="1:1025" s="59" customFormat="1" ht="28.5" customHeight="1" x14ac:dyDescent="0.25">
      <c r="A79" s="23" t="s">
        <v>183</v>
      </c>
      <c r="B79" s="20" t="s">
        <v>151</v>
      </c>
      <c r="C79" s="20" t="s">
        <v>31</v>
      </c>
      <c r="D79" s="76">
        <f t="shared" si="0"/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 t="s">
        <v>32</v>
      </c>
      <c r="P79" s="76">
        <v>0</v>
      </c>
      <c r="Q79" s="76" t="s">
        <v>32</v>
      </c>
      <c r="R79" s="76">
        <v>0</v>
      </c>
      <c r="S79" s="76" t="s">
        <v>32</v>
      </c>
      <c r="T79" s="76">
        <v>0</v>
      </c>
      <c r="U79" s="76" t="s">
        <v>32</v>
      </c>
      <c r="V79" s="76">
        <v>0</v>
      </c>
      <c r="W79" s="76" t="s">
        <v>32</v>
      </c>
      <c r="X79" s="58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15.75" x14ac:dyDescent="0.25">
      <c r="A80" s="23" t="s">
        <v>184</v>
      </c>
      <c r="B80" s="20" t="s">
        <v>157</v>
      </c>
      <c r="C80" s="20" t="s">
        <v>31</v>
      </c>
      <c r="D80" s="76">
        <f t="shared" si="0"/>
        <v>2.8987065599999999</v>
      </c>
      <c r="E80" s="76">
        <f t="shared" ref="E80" si="140">SUM(E81:E83)</f>
        <v>0</v>
      </c>
      <c r="F80" s="76">
        <f t="shared" ref="F80" si="141">SUM(F81:F83)</f>
        <v>0</v>
      </c>
      <c r="G80" s="76">
        <v>2.8987065599999999</v>
      </c>
      <c r="H80" s="76">
        <f t="shared" ref="H80" si="142">SUM(H81:H83)</f>
        <v>0</v>
      </c>
      <c r="I80" s="76">
        <f t="shared" ref="I80" si="143">SUM(I81:I83)</f>
        <v>0</v>
      </c>
      <c r="J80" s="76">
        <f t="shared" ref="J80" si="144">SUM(J81:J83)</f>
        <v>0</v>
      </c>
      <c r="K80" s="76">
        <f t="shared" ref="K80" si="145">SUM(K81:K83)</f>
        <v>0</v>
      </c>
      <c r="L80" s="76">
        <f t="shared" ref="L80" si="146">SUM(L81:L83)</f>
        <v>1.2117300719999999</v>
      </c>
      <c r="M80" s="76">
        <f t="shared" ref="M80" si="147">SUM(M81:M83)</f>
        <v>0</v>
      </c>
      <c r="N80" s="76">
        <f t="shared" ref="N80" si="148">SUM(N81:N83)</f>
        <v>-2.8987065599999999</v>
      </c>
      <c r="O80" s="76" t="s">
        <v>32</v>
      </c>
      <c r="P80" s="76">
        <f t="shared" ref="P80" si="149">SUM(P81:P83)</f>
        <v>0</v>
      </c>
      <c r="Q80" s="76" t="s">
        <v>32</v>
      </c>
      <c r="R80" s="76">
        <f t="shared" ref="R80" si="150">SUM(R81:R83)</f>
        <v>0</v>
      </c>
      <c r="S80" s="76" t="s">
        <v>32</v>
      </c>
      <c r="T80" s="76">
        <f t="shared" ref="T80" si="151">SUM(T81:T83)</f>
        <v>-1.6869764880000002</v>
      </c>
      <c r="U80" s="76" t="s">
        <v>32</v>
      </c>
      <c r="V80" s="76">
        <f t="shared" ref="V80" si="152">SUM(V81:V83)</f>
        <v>0</v>
      </c>
      <c r="W80" s="76" t="s">
        <v>32</v>
      </c>
      <c r="X80" s="58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ht="51" x14ac:dyDescent="0.2">
      <c r="A81" s="24" t="s">
        <v>184</v>
      </c>
      <c r="B81" s="51" t="s">
        <v>185</v>
      </c>
      <c r="C81" s="48" t="s">
        <v>186</v>
      </c>
      <c r="D81" s="18">
        <f t="shared" si="0"/>
        <v>0.60885708000000005</v>
      </c>
      <c r="E81" s="74">
        <v>0</v>
      </c>
      <c r="F81" s="74">
        <v>0</v>
      </c>
      <c r="G81" s="18">
        <v>0.60885708000000005</v>
      </c>
      <c r="H81" s="74">
        <v>0</v>
      </c>
      <c r="I81" s="18">
        <v>0</v>
      </c>
      <c r="J81" s="74">
        <v>0</v>
      </c>
      <c r="K81" s="74">
        <v>0</v>
      </c>
      <c r="L81" s="18">
        <v>0</v>
      </c>
      <c r="M81" s="74">
        <v>0</v>
      </c>
      <c r="N81" s="18">
        <f t="shared" ref="N81:N83" si="153">I81-D81</f>
        <v>-0.60885708000000005</v>
      </c>
      <c r="O81" s="18" t="s">
        <v>32</v>
      </c>
      <c r="P81" s="18">
        <f t="shared" ref="P81:P83" si="154">J81-E81</f>
        <v>0</v>
      </c>
      <c r="Q81" s="74" t="s">
        <v>32</v>
      </c>
      <c r="R81" s="18">
        <f t="shared" ref="R81:R83" si="155">K81-F81</f>
        <v>0</v>
      </c>
      <c r="S81" s="74" t="s">
        <v>32</v>
      </c>
      <c r="T81" s="18">
        <f t="shared" ref="T81:T83" si="156">L81-G81</f>
        <v>-0.60885708000000005</v>
      </c>
      <c r="U81" s="70" t="s">
        <v>32</v>
      </c>
      <c r="V81" s="74">
        <f t="shared" ref="V81:V83" si="157">M81-H81</f>
        <v>0</v>
      </c>
      <c r="W81" s="74" t="s">
        <v>32</v>
      </c>
      <c r="X81" s="19" t="s">
        <v>32</v>
      </c>
    </row>
    <row r="82" spans="1:1025" ht="39" customHeight="1" x14ac:dyDescent="0.2">
      <c r="A82" s="24" t="s">
        <v>184</v>
      </c>
      <c r="B82" s="52" t="s">
        <v>187</v>
      </c>
      <c r="C82" s="48" t="s">
        <v>188</v>
      </c>
      <c r="D82" s="18">
        <f t="shared" si="0"/>
        <v>1.1109081240000001</v>
      </c>
      <c r="E82" s="74">
        <v>0</v>
      </c>
      <c r="F82" s="74">
        <v>0</v>
      </c>
      <c r="G82" s="18">
        <v>1.1109081240000001</v>
      </c>
      <c r="H82" s="74">
        <v>0</v>
      </c>
      <c r="I82" s="18">
        <v>0</v>
      </c>
      <c r="J82" s="74">
        <v>0</v>
      </c>
      <c r="K82" s="74">
        <v>0</v>
      </c>
      <c r="L82" s="18">
        <v>0</v>
      </c>
      <c r="M82" s="74">
        <v>0</v>
      </c>
      <c r="N82" s="18">
        <f t="shared" si="153"/>
        <v>-1.1109081240000001</v>
      </c>
      <c r="O82" s="18" t="s">
        <v>32</v>
      </c>
      <c r="P82" s="18">
        <f t="shared" si="154"/>
        <v>0</v>
      </c>
      <c r="Q82" s="74" t="s">
        <v>32</v>
      </c>
      <c r="R82" s="18">
        <f t="shared" si="155"/>
        <v>0</v>
      </c>
      <c r="S82" s="74" t="s">
        <v>32</v>
      </c>
      <c r="T82" s="18">
        <f t="shared" si="156"/>
        <v>-1.1109081240000001</v>
      </c>
      <c r="U82" s="70" t="s">
        <v>32</v>
      </c>
      <c r="V82" s="74">
        <f t="shared" si="157"/>
        <v>0</v>
      </c>
      <c r="W82" s="74" t="s">
        <v>32</v>
      </c>
      <c r="X82" s="25"/>
    </row>
    <row r="83" spans="1:1025" ht="25.5" x14ac:dyDescent="0.2">
      <c r="A83" s="24" t="s">
        <v>184</v>
      </c>
      <c r="B83" s="52" t="s">
        <v>189</v>
      </c>
      <c r="C83" s="48" t="s">
        <v>190</v>
      </c>
      <c r="D83" s="18">
        <f t="shared" si="0"/>
        <v>1.1789413559999999</v>
      </c>
      <c r="E83" s="74">
        <v>0</v>
      </c>
      <c r="F83" s="74">
        <v>0</v>
      </c>
      <c r="G83" s="18">
        <v>1.1789413559999999</v>
      </c>
      <c r="H83" s="74">
        <v>0</v>
      </c>
      <c r="I83" s="18">
        <v>0</v>
      </c>
      <c r="J83" s="74">
        <v>0</v>
      </c>
      <c r="K83" s="74">
        <v>0</v>
      </c>
      <c r="L83" s="18">
        <f>1.00977506*1.2</f>
        <v>1.2117300719999999</v>
      </c>
      <c r="M83" s="74">
        <v>0</v>
      </c>
      <c r="N83" s="18">
        <f t="shared" si="153"/>
        <v>-1.1789413559999999</v>
      </c>
      <c r="O83" s="18" t="s">
        <v>32</v>
      </c>
      <c r="P83" s="18">
        <f t="shared" si="154"/>
        <v>0</v>
      </c>
      <c r="Q83" s="74" t="s">
        <v>32</v>
      </c>
      <c r="R83" s="18">
        <f t="shared" si="155"/>
        <v>0</v>
      </c>
      <c r="S83" s="74" t="s">
        <v>32</v>
      </c>
      <c r="T83" s="18">
        <f t="shared" si="156"/>
        <v>3.2788715999999996E-2</v>
      </c>
      <c r="U83" s="70" t="s">
        <v>32</v>
      </c>
      <c r="V83" s="74">
        <f t="shared" si="157"/>
        <v>0</v>
      </c>
      <c r="W83" s="74" t="s">
        <v>32</v>
      </c>
      <c r="X83" s="19"/>
    </row>
    <row r="84" spans="1:1025" s="59" customFormat="1" ht="25.5" x14ac:dyDescent="0.25">
      <c r="A84" s="23" t="s">
        <v>84</v>
      </c>
      <c r="B84" s="20" t="s">
        <v>85</v>
      </c>
      <c r="C84" s="20" t="s">
        <v>31</v>
      </c>
      <c r="D84" s="71">
        <f t="shared" ref="D84:D147" si="158">SUM(E84:H84)</f>
        <v>8.5165932000000009</v>
      </c>
      <c r="E84" s="71">
        <f t="shared" ref="E84" si="159">SUM(E85,E89,E90)</f>
        <v>0</v>
      </c>
      <c r="F84" s="71">
        <f t="shared" ref="F84" si="160">SUM(F85,F89,F90)</f>
        <v>0</v>
      </c>
      <c r="G84" s="71">
        <v>8.5165932000000009</v>
      </c>
      <c r="H84" s="71">
        <f t="shared" ref="H84" si="161">SUM(H85,H89,H90)</f>
        <v>0</v>
      </c>
      <c r="I84" s="71">
        <f t="shared" ref="I84" si="162">SUM(I85,I89,I90)</f>
        <v>0</v>
      </c>
      <c r="J84" s="71">
        <f t="shared" ref="J84" si="163">SUM(J85,J89,J90)</f>
        <v>0</v>
      </c>
      <c r="K84" s="71">
        <f t="shared" ref="K84" si="164">SUM(K85,K89,K90)</f>
        <v>0</v>
      </c>
      <c r="L84" s="71">
        <f t="shared" ref="L84" si="165">SUM(L85,L89,L90)</f>
        <v>0</v>
      </c>
      <c r="M84" s="71">
        <f t="shared" ref="M84" si="166">SUM(M85,M89,M90)</f>
        <v>0</v>
      </c>
      <c r="N84" s="71">
        <f t="shared" ref="N84" si="167">SUM(N85,N89,N90)</f>
        <v>-8.5165932000000009</v>
      </c>
      <c r="O84" s="71" t="s">
        <v>32</v>
      </c>
      <c r="P84" s="71">
        <f t="shared" ref="P84" si="168">SUM(P85,P89,P90)</f>
        <v>0</v>
      </c>
      <c r="Q84" s="71" t="s">
        <v>32</v>
      </c>
      <c r="R84" s="71">
        <f t="shared" ref="R84" si="169">SUM(R85,R89,R90)</f>
        <v>0</v>
      </c>
      <c r="S84" s="71" t="s">
        <v>32</v>
      </c>
      <c r="T84" s="71">
        <f t="shared" ref="T84" si="170">SUM(T85,T89,T90)</f>
        <v>-8.5165932000000009</v>
      </c>
      <c r="U84" s="71" t="s">
        <v>32</v>
      </c>
      <c r="V84" s="71">
        <f t="shared" ref="V84" si="171">SUM(V85,V89,V90)</f>
        <v>0</v>
      </c>
      <c r="W84" s="71" t="s">
        <v>32</v>
      </c>
      <c r="X84" s="63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15.75" x14ac:dyDescent="0.25">
      <c r="A85" s="23" t="s">
        <v>191</v>
      </c>
      <c r="B85" s="20" t="s">
        <v>123</v>
      </c>
      <c r="C85" s="20" t="s">
        <v>31</v>
      </c>
      <c r="D85" s="71">
        <f t="shared" si="158"/>
        <v>5.3536572000000007</v>
      </c>
      <c r="E85" s="71">
        <f t="shared" ref="E85" si="172">SUM(E86:E88)</f>
        <v>0</v>
      </c>
      <c r="F85" s="71">
        <f t="shared" ref="F85" si="173">SUM(F86:F88)</f>
        <v>0</v>
      </c>
      <c r="G85" s="71">
        <v>5.3536572000000007</v>
      </c>
      <c r="H85" s="71">
        <f t="shared" ref="H85" si="174">SUM(H86:H88)</f>
        <v>0</v>
      </c>
      <c r="I85" s="71">
        <f t="shared" ref="I85" si="175">SUM(I86:I88)</f>
        <v>0</v>
      </c>
      <c r="J85" s="71">
        <f t="shared" ref="J85" si="176">SUM(J86:J88)</f>
        <v>0</v>
      </c>
      <c r="K85" s="71">
        <f t="shared" ref="K85" si="177">SUM(K86:K88)</f>
        <v>0</v>
      </c>
      <c r="L85" s="71">
        <f t="shared" ref="L85" si="178">SUM(L86:L88)</f>
        <v>0</v>
      </c>
      <c r="M85" s="71">
        <f t="shared" ref="M85" si="179">SUM(M86:M88)</f>
        <v>0</v>
      </c>
      <c r="N85" s="71">
        <f t="shared" ref="N85" si="180">SUM(N86:N88)</f>
        <v>-5.3536572000000007</v>
      </c>
      <c r="O85" s="71" t="s">
        <v>32</v>
      </c>
      <c r="P85" s="71">
        <f t="shared" ref="P85" si="181">SUM(P86:P88)</f>
        <v>0</v>
      </c>
      <c r="Q85" s="71" t="s">
        <v>32</v>
      </c>
      <c r="R85" s="71">
        <f t="shared" ref="R85" si="182">SUM(R86:R88)</f>
        <v>0</v>
      </c>
      <c r="S85" s="71" t="s">
        <v>32</v>
      </c>
      <c r="T85" s="71">
        <f t="shared" ref="T85" si="183">SUM(T86:T88)</f>
        <v>-5.3536572000000007</v>
      </c>
      <c r="U85" s="71" t="s">
        <v>32</v>
      </c>
      <c r="V85" s="71">
        <f t="shared" ref="V85" si="184">SUM(V86:V88)</f>
        <v>0</v>
      </c>
      <c r="W85" s="71" t="s">
        <v>32</v>
      </c>
      <c r="X85" s="63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51" x14ac:dyDescent="0.2">
      <c r="A86" s="24" t="s">
        <v>191</v>
      </c>
      <c r="B86" s="21" t="s">
        <v>192</v>
      </c>
      <c r="C86" s="48" t="s">
        <v>193</v>
      </c>
      <c r="D86" s="18">
        <f t="shared" si="158"/>
        <v>1.7845524000000001</v>
      </c>
      <c r="E86" s="74">
        <v>0</v>
      </c>
      <c r="F86" s="74">
        <v>0</v>
      </c>
      <c r="G86" s="70">
        <v>1.7845524000000001</v>
      </c>
      <c r="H86" s="74">
        <v>0</v>
      </c>
      <c r="I86" s="18">
        <v>0</v>
      </c>
      <c r="J86" s="74">
        <v>0</v>
      </c>
      <c r="K86" s="74">
        <v>0</v>
      </c>
      <c r="L86" s="18">
        <v>0</v>
      </c>
      <c r="M86" s="74">
        <v>0</v>
      </c>
      <c r="N86" s="18">
        <f t="shared" ref="N86:N88" si="185">I86-D86</f>
        <v>-1.7845524000000001</v>
      </c>
      <c r="O86" s="18" t="s">
        <v>32</v>
      </c>
      <c r="P86" s="18">
        <f t="shared" ref="P86:P88" si="186">J86-E86</f>
        <v>0</v>
      </c>
      <c r="Q86" s="74" t="s">
        <v>32</v>
      </c>
      <c r="R86" s="18">
        <f t="shared" ref="R86:R88" si="187">K86-F86</f>
        <v>0</v>
      </c>
      <c r="S86" s="74" t="s">
        <v>32</v>
      </c>
      <c r="T86" s="18">
        <f t="shared" ref="T86:T88" si="188">L86-G86</f>
        <v>-1.7845524000000001</v>
      </c>
      <c r="U86" s="70" t="s">
        <v>32</v>
      </c>
      <c r="V86" s="74">
        <f t="shared" ref="V86:V88" si="189">M86-H86</f>
        <v>0</v>
      </c>
      <c r="W86" s="74" t="s">
        <v>32</v>
      </c>
      <c r="X86" s="56"/>
    </row>
    <row r="87" spans="1:1025" ht="51" x14ac:dyDescent="0.2">
      <c r="A87" s="24" t="s">
        <v>191</v>
      </c>
      <c r="B87" s="21" t="s">
        <v>194</v>
      </c>
      <c r="C87" s="48" t="s">
        <v>195</v>
      </c>
      <c r="D87" s="18">
        <f t="shared" si="158"/>
        <v>1.7845524000000001</v>
      </c>
      <c r="E87" s="74">
        <v>0</v>
      </c>
      <c r="F87" s="74">
        <v>0</v>
      </c>
      <c r="G87" s="70">
        <v>1.7845524000000001</v>
      </c>
      <c r="H87" s="74">
        <v>0</v>
      </c>
      <c r="I87" s="18">
        <v>0</v>
      </c>
      <c r="J87" s="74">
        <v>0</v>
      </c>
      <c r="K87" s="74">
        <v>0</v>
      </c>
      <c r="L87" s="18">
        <v>0</v>
      </c>
      <c r="M87" s="74">
        <v>0</v>
      </c>
      <c r="N87" s="18">
        <f t="shared" si="185"/>
        <v>-1.7845524000000001</v>
      </c>
      <c r="O87" s="18" t="s">
        <v>32</v>
      </c>
      <c r="P87" s="18">
        <f t="shared" si="186"/>
        <v>0</v>
      </c>
      <c r="Q87" s="74" t="s">
        <v>32</v>
      </c>
      <c r="R87" s="18">
        <f t="shared" si="187"/>
        <v>0</v>
      </c>
      <c r="S87" s="74" t="s">
        <v>32</v>
      </c>
      <c r="T87" s="18">
        <f t="shared" si="188"/>
        <v>-1.7845524000000001</v>
      </c>
      <c r="U87" s="70" t="s">
        <v>32</v>
      </c>
      <c r="V87" s="74">
        <f t="shared" si="189"/>
        <v>0</v>
      </c>
      <c r="W87" s="74" t="s">
        <v>32</v>
      </c>
      <c r="X87" s="56"/>
    </row>
    <row r="88" spans="1:1025" ht="51" x14ac:dyDescent="0.2">
      <c r="A88" s="24" t="s">
        <v>191</v>
      </c>
      <c r="B88" s="21" t="s">
        <v>196</v>
      </c>
      <c r="C88" s="48" t="s">
        <v>197</v>
      </c>
      <c r="D88" s="18">
        <f t="shared" si="158"/>
        <v>1.7845524000000001</v>
      </c>
      <c r="E88" s="74">
        <v>0</v>
      </c>
      <c r="F88" s="74">
        <v>0</v>
      </c>
      <c r="G88" s="70">
        <v>1.7845524000000001</v>
      </c>
      <c r="H88" s="74">
        <v>0</v>
      </c>
      <c r="I88" s="18">
        <v>0</v>
      </c>
      <c r="J88" s="74">
        <v>0</v>
      </c>
      <c r="K88" s="74">
        <v>0</v>
      </c>
      <c r="L88" s="18">
        <v>0</v>
      </c>
      <c r="M88" s="74">
        <v>0</v>
      </c>
      <c r="N88" s="18">
        <f t="shared" si="185"/>
        <v>-1.7845524000000001</v>
      </c>
      <c r="O88" s="18" t="s">
        <v>32</v>
      </c>
      <c r="P88" s="18">
        <f t="shared" si="186"/>
        <v>0</v>
      </c>
      <c r="Q88" s="74" t="s">
        <v>32</v>
      </c>
      <c r="R88" s="18">
        <f t="shared" si="187"/>
        <v>0</v>
      </c>
      <c r="S88" s="74" t="s">
        <v>32</v>
      </c>
      <c r="T88" s="18">
        <f t="shared" si="188"/>
        <v>-1.7845524000000001</v>
      </c>
      <c r="U88" s="70" t="s">
        <v>32</v>
      </c>
      <c r="V88" s="74">
        <f t="shared" si="189"/>
        <v>0</v>
      </c>
      <c r="W88" s="74" t="s">
        <v>32</v>
      </c>
      <c r="X88" s="56"/>
    </row>
    <row r="89" spans="1:1025" s="59" customFormat="1" ht="15.75" x14ac:dyDescent="0.25">
      <c r="A89" s="23" t="s">
        <v>198</v>
      </c>
      <c r="B89" s="20" t="s">
        <v>151</v>
      </c>
      <c r="C89" s="20" t="s">
        <v>31</v>
      </c>
      <c r="D89" s="71">
        <f t="shared" si="158"/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 t="s">
        <v>32</v>
      </c>
      <c r="P89" s="71">
        <v>0</v>
      </c>
      <c r="Q89" s="71" t="s">
        <v>32</v>
      </c>
      <c r="R89" s="71">
        <v>0</v>
      </c>
      <c r="S89" s="71" t="s">
        <v>32</v>
      </c>
      <c r="T89" s="71">
        <v>0</v>
      </c>
      <c r="U89" s="71" t="s">
        <v>32</v>
      </c>
      <c r="V89" s="71">
        <v>0</v>
      </c>
      <c r="W89" s="71" t="s">
        <v>32</v>
      </c>
      <c r="X89" s="63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</row>
    <row r="90" spans="1:1025" s="59" customFormat="1" ht="15.75" x14ac:dyDescent="0.25">
      <c r="A90" s="23" t="s">
        <v>199</v>
      </c>
      <c r="B90" s="20" t="s">
        <v>157</v>
      </c>
      <c r="C90" s="20" t="s">
        <v>31</v>
      </c>
      <c r="D90" s="71">
        <f t="shared" si="158"/>
        <v>3.1629359999999997</v>
      </c>
      <c r="E90" s="71">
        <f t="shared" ref="E90" si="190">SUM(E91:E92)</f>
        <v>0</v>
      </c>
      <c r="F90" s="71">
        <f t="shared" ref="F90" si="191">SUM(F91:F92)</f>
        <v>0</v>
      </c>
      <c r="G90" s="71">
        <v>3.1629359999999997</v>
      </c>
      <c r="H90" s="71">
        <f t="shared" ref="H90" si="192">SUM(H91:H92)</f>
        <v>0</v>
      </c>
      <c r="I90" s="71">
        <f t="shared" ref="I90" si="193">SUM(I91:I92)</f>
        <v>0</v>
      </c>
      <c r="J90" s="71">
        <f t="shared" ref="J90" si="194">SUM(J91:J92)</f>
        <v>0</v>
      </c>
      <c r="K90" s="71">
        <f t="shared" ref="K90" si="195">SUM(K91:K92)</f>
        <v>0</v>
      </c>
      <c r="L90" s="71">
        <f t="shared" ref="L90" si="196">SUM(L91:L92)</f>
        <v>0</v>
      </c>
      <c r="M90" s="71">
        <f t="shared" ref="M90" si="197">SUM(M91:M92)</f>
        <v>0</v>
      </c>
      <c r="N90" s="71">
        <f t="shared" ref="N90" si="198">SUM(N91:N92)</f>
        <v>-3.1629359999999997</v>
      </c>
      <c r="O90" s="71" t="s">
        <v>32</v>
      </c>
      <c r="P90" s="71">
        <f t="shared" ref="P90" si="199">SUM(P91:P92)</f>
        <v>0</v>
      </c>
      <c r="Q90" s="71" t="s">
        <v>32</v>
      </c>
      <c r="R90" s="71">
        <f t="shared" ref="R90" si="200">SUM(R91:R92)</f>
        <v>0</v>
      </c>
      <c r="S90" s="71" t="s">
        <v>32</v>
      </c>
      <c r="T90" s="71">
        <f t="shared" ref="T90" si="201">SUM(T91:T92)</f>
        <v>-3.1629359999999997</v>
      </c>
      <c r="U90" s="71" t="s">
        <v>32</v>
      </c>
      <c r="V90" s="71">
        <f t="shared" ref="V90" si="202">SUM(V91:V92)</f>
        <v>0</v>
      </c>
      <c r="W90" s="71" t="s">
        <v>32</v>
      </c>
      <c r="X90" s="63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ht="38.25" x14ac:dyDescent="0.2">
      <c r="A91" s="24" t="s">
        <v>199</v>
      </c>
      <c r="B91" s="53" t="s">
        <v>200</v>
      </c>
      <c r="C91" s="48" t="s">
        <v>201</v>
      </c>
      <c r="D91" s="18">
        <f t="shared" si="158"/>
        <v>1.5814679999999999</v>
      </c>
      <c r="E91" s="74">
        <v>0</v>
      </c>
      <c r="F91" s="74">
        <v>0</v>
      </c>
      <c r="G91" s="70">
        <v>1.5814679999999999</v>
      </c>
      <c r="H91" s="74">
        <v>0</v>
      </c>
      <c r="I91" s="18">
        <v>0</v>
      </c>
      <c r="J91" s="74">
        <v>0</v>
      </c>
      <c r="K91" s="74">
        <v>0</v>
      </c>
      <c r="L91" s="18"/>
      <c r="M91" s="74">
        <v>0</v>
      </c>
      <c r="N91" s="18">
        <f t="shared" ref="N91:N92" si="203">I91-D91</f>
        <v>-1.5814679999999999</v>
      </c>
      <c r="O91" s="18" t="s">
        <v>32</v>
      </c>
      <c r="P91" s="18">
        <f t="shared" ref="P91:P92" si="204">J91-E91</f>
        <v>0</v>
      </c>
      <c r="Q91" s="74" t="s">
        <v>32</v>
      </c>
      <c r="R91" s="18">
        <f t="shared" ref="R91:R92" si="205">K91-F91</f>
        <v>0</v>
      </c>
      <c r="S91" s="74" t="s">
        <v>32</v>
      </c>
      <c r="T91" s="18">
        <f t="shared" ref="T91:T92" si="206">L91-G91</f>
        <v>-1.5814679999999999</v>
      </c>
      <c r="U91" s="70" t="s">
        <v>32</v>
      </c>
      <c r="V91" s="74">
        <f t="shared" ref="V91:V92" si="207">M91-H91</f>
        <v>0</v>
      </c>
      <c r="W91" s="74" t="s">
        <v>32</v>
      </c>
      <c r="X91" s="56"/>
    </row>
    <row r="92" spans="1:1025" ht="38.25" x14ac:dyDescent="0.2">
      <c r="A92" s="24" t="s">
        <v>199</v>
      </c>
      <c r="B92" s="53" t="s">
        <v>202</v>
      </c>
      <c r="C92" s="48" t="s">
        <v>203</v>
      </c>
      <c r="D92" s="18">
        <f t="shared" si="158"/>
        <v>1.5814679999999999</v>
      </c>
      <c r="E92" s="74">
        <v>0</v>
      </c>
      <c r="F92" s="74">
        <v>0</v>
      </c>
      <c r="G92" s="70">
        <v>1.5814679999999999</v>
      </c>
      <c r="H92" s="74">
        <v>0</v>
      </c>
      <c r="I92" s="18">
        <v>0</v>
      </c>
      <c r="J92" s="74">
        <v>0</v>
      </c>
      <c r="K92" s="74">
        <v>0</v>
      </c>
      <c r="L92" s="18"/>
      <c r="M92" s="74">
        <v>0</v>
      </c>
      <c r="N92" s="18">
        <f t="shared" si="203"/>
        <v>-1.5814679999999999</v>
      </c>
      <c r="O92" s="18" t="s">
        <v>32</v>
      </c>
      <c r="P92" s="18">
        <f t="shared" si="204"/>
        <v>0</v>
      </c>
      <c r="Q92" s="74" t="s">
        <v>32</v>
      </c>
      <c r="R92" s="18">
        <f t="shared" si="205"/>
        <v>0</v>
      </c>
      <c r="S92" s="74" t="s">
        <v>32</v>
      </c>
      <c r="T92" s="18">
        <f t="shared" si="206"/>
        <v>-1.5814679999999999</v>
      </c>
      <c r="U92" s="70" t="s">
        <v>32</v>
      </c>
      <c r="V92" s="74">
        <f t="shared" si="207"/>
        <v>0</v>
      </c>
      <c r="W92" s="74" t="s">
        <v>32</v>
      </c>
      <c r="X92" s="56"/>
    </row>
    <row r="93" spans="1:1025" s="59" customFormat="1" ht="25.5" x14ac:dyDescent="0.25">
      <c r="A93" s="23" t="s">
        <v>86</v>
      </c>
      <c r="B93" s="20" t="s">
        <v>87</v>
      </c>
      <c r="C93" s="20" t="s">
        <v>31</v>
      </c>
      <c r="D93" s="71">
        <f t="shared" si="158"/>
        <v>80.275328352000002</v>
      </c>
      <c r="E93" s="71">
        <f t="shared" ref="E93" si="208">E94</f>
        <v>0</v>
      </c>
      <c r="F93" s="71">
        <f t="shared" ref="F93" si="209">F94</f>
        <v>0</v>
      </c>
      <c r="G93" s="71">
        <v>80.275328352000002</v>
      </c>
      <c r="H93" s="71">
        <f t="shared" ref="H93" si="210">H94</f>
        <v>0</v>
      </c>
      <c r="I93" s="71">
        <f t="shared" ref="I93" si="211">I94</f>
        <v>0</v>
      </c>
      <c r="J93" s="71">
        <f t="shared" ref="J93" si="212">J94</f>
        <v>0</v>
      </c>
      <c r="K93" s="71">
        <f t="shared" ref="K93" si="213">K94</f>
        <v>0</v>
      </c>
      <c r="L93" s="71">
        <f t="shared" ref="L93" si="214">L94</f>
        <v>0</v>
      </c>
      <c r="M93" s="71">
        <f t="shared" ref="M93" si="215">M94</f>
        <v>0</v>
      </c>
      <c r="N93" s="71">
        <f t="shared" ref="N93" si="216">N94</f>
        <v>-80.275328352000002</v>
      </c>
      <c r="O93" s="71" t="s">
        <v>32</v>
      </c>
      <c r="P93" s="71">
        <f t="shared" ref="P93" si="217">P94</f>
        <v>0</v>
      </c>
      <c r="Q93" s="71" t="s">
        <v>32</v>
      </c>
      <c r="R93" s="71">
        <f t="shared" ref="R93" si="218">R94</f>
        <v>0</v>
      </c>
      <c r="S93" s="71" t="s">
        <v>32</v>
      </c>
      <c r="T93" s="71">
        <f t="shared" ref="T93" si="219">T94</f>
        <v>-80.275328352000002</v>
      </c>
      <c r="U93" s="71" t="s">
        <v>32</v>
      </c>
      <c r="V93" s="71">
        <f t="shared" ref="V93" si="220">V94</f>
        <v>0</v>
      </c>
      <c r="W93" s="71" t="s">
        <v>32</v>
      </c>
      <c r="X93" s="63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s="59" customFormat="1" ht="25.5" x14ac:dyDescent="0.25">
      <c r="A94" s="23" t="s">
        <v>88</v>
      </c>
      <c r="B94" s="20" t="s">
        <v>204</v>
      </c>
      <c r="C94" s="20" t="s">
        <v>31</v>
      </c>
      <c r="D94" s="71">
        <f t="shared" si="158"/>
        <v>80.275328352000002</v>
      </c>
      <c r="E94" s="71">
        <f t="shared" ref="E94" si="221">SUM(E95,E97,E99)</f>
        <v>0</v>
      </c>
      <c r="F94" s="71">
        <f t="shared" ref="F94" si="222">SUM(F95,F97,F99)</f>
        <v>0</v>
      </c>
      <c r="G94" s="71">
        <v>80.275328352000002</v>
      </c>
      <c r="H94" s="71">
        <f t="shared" ref="H94" si="223">SUM(H95,H97,H99)</f>
        <v>0</v>
      </c>
      <c r="I94" s="71">
        <f t="shared" ref="I94" si="224">SUM(I95,I97,I99)</f>
        <v>0</v>
      </c>
      <c r="J94" s="71">
        <f t="shared" ref="J94" si="225">SUM(J95,J97,J99)</f>
        <v>0</v>
      </c>
      <c r="K94" s="71">
        <f t="shared" ref="K94" si="226">SUM(K95,K97,K99)</f>
        <v>0</v>
      </c>
      <c r="L94" s="71">
        <f t="shared" ref="L94" si="227">SUM(L95,L97,L99)</f>
        <v>0</v>
      </c>
      <c r="M94" s="71">
        <f t="shared" ref="M94" si="228">SUM(M95,M97,M99)</f>
        <v>0</v>
      </c>
      <c r="N94" s="71">
        <f t="shared" ref="N94" si="229">SUM(N95,N97,N99)</f>
        <v>-80.275328352000002</v>
      </c>
      <c r="O94" s="71" t="s">
        <v>32</v>
      </c>
      <c r="P94" s="71">
        <f t="shared" ref="P94" si="230">SUM(P95,P97,P99)</f>
        <v>0</v>
      </c>
      <c r="Q94" s="71" t="s">
        <v>32</v>
      </c>
      <c r="R94" s="71">
        <f t="shared" ref="R94" si="231">SUM(R95,R97,R99)</f>
        <v>0</v>
      </c>
      <c r="S94" s="71" t="s">
        <v>32</v>
      </c>
      <c r="T94" s="71">
        <f t="shared" ref="T94" si="232">SUM(T95,T97,T99)</f>
        <v>-80.275328352000002</v>
      </c>
      <c r="U94" s="71" t="s">
        <v>32</v>
      </c>
      <c r="V94" s="71">
        <f t="shared" ref="V94" si="233">SUM(V95,V97,V99)</f>
        <v>0</v>
      </c>
      <c r="W94" s="71" t="s">
        <v>32</v>
      </c>
      <c r="X94" s="63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59" customFormat="1" ht="15.75" x14ac:dyDescent="0.25">
      <c r="A95" s="23" t="s">
        <v>205</v>
      </c>
      <c r="B95" s="20" t="s">
        <v>123</v>
      </c>
      <c r="C95" s="20" t="s">
        <v>31</v>
      </c>
      <c r="D95" s="71">
        <f t="shared" si="158"/>
        <v>13.617924515999999</v>
      </c>
      <c r="E95" s="71">
        <f t="shared" ref="E95" si="234">SUM(E96)</f>
        <v>0</v>
      </c>
      <c r="F95" s="71">
        <f t="shared" ref="F95" si="235">SUM(F96)</f>
        <v>0</v>
      </c>
      <c r="G95" s="71">
        <v>13.617924515999999</v>
      </c>
      <c r="H95" s="71">
        <f t="shared" ref="H95" si="236">SUM(H96)</f>
        <v>0</v>
      </c>
      <c r="I95" s="71">
        <f t="shared" ref="I95" si="237">SUM(I96)</f>
        <v>0</v>
      </c>
      <c r="J95" s="71">
        <f t="shared" ref="J95" si="238">SUM(J96)</f>
        <v>0</v>
      </c>
      <c r="K95" s="71">
        <f t="shared" ref="K95" si="239">SUM(K96)</f>
        <v>0</v>
      </c>
      <c r="L95" s="71">
        <f t="shared" ref="L95" si="240">SUM(L96)</f>
        <v>0</v>
      </c>
      <c r="M95" s="71">
        <f t="shared" ref="M95" si="241">SUM(M96)</f>
        <v>0</v>
      </c>
      <c r="N95" s="71">
        <f t="shared" ref="N95" si="242">SUM(N96)</f>
        <v>-13.617924515999999</v>
      </c>
      <c r="O95" s="71" t="s">
        <v>32</v>
      </c>
      <c r="P95" s="71">
        <f t="shared" ref="P95" si="243">SUM(P96)</f>
        <v>0</v>
      </c>
      <c r="Q95" s="71" t="s">
        <v>32</v>
      </c>
      <c r="R95" s="71">
        <f t="shared" ref="R95" si="244">SUM(R96)</f>
        <v>0</v>
      </c>
      <c r="S95" s="71" t="s">
        <v>32</v>
      </c>
      <c r="T95" s="71">
        <f t="shared" ref="T95" si="245">SUM(T96)</f>
        <v>-13.617924515999999</v>
      </c>
      <c r="U95" s="71" t="s">
        <v>32</v>
      </c>
      <c r="V95" s="71">
        <f t="shared" ref="V95" si="246">SUM(V96)</f>
        <v>0</v>
      </c>
      <c r="W95" s="71" t="s">
        <v>32</v>
      </c>
      <c r="X95" s="63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ht="51" x14ac:dyDescent="0.2">
      <c r="A96" s="24" t="s">
        <v>205</v>
      </c>
      <c r="B96" s="54" t="s">
        <v>206</v>
      </c>
      <c r="C96" s="20" t="s">
        <v>207</v>
      </c>
      <c r="D96" s="18">
        <f t="shared" si="158"/>
        <v>13.617924515999999</v>
      </c>
      <c r="E96" s="74">
        <v>0</v>
      </c>
      <c r="F96" s="74">
        <v>0</v>
      </c>
      <c r="G96" s="70">
        <v>13.617924515999999</v>
      </c>
      <c r="H96" s="74">
        <v>0</v>
      </c>
      <c r="I96" s="18">
        <v>0</v>
      </c>
      <c r="J96" s="74">
        <v>0</v>
      </c>
      <c r="K96" s="74">
        <v>0</v>
      </c>
      <c r="L96" s="18">
        <v>0</v>
      </c>
      <c r="M96" s="74">
        <v>0</v>
      </c>
      <c r="N96" s="18">
        <f t="shared" ref="N96" si="247">I96-D96</f>
        <v>-13.617924515999999</v>
      </c>
      <c r="O96" s="18" t="s">
        <v>32</v>
      </c>
      <c r="P96" s="18">
        <f t="shared" ref="P96" si="248">J96-E96</f>
        <v>0</v>
      </c>
      <c r="Q96" s="74" t="s">
        <v>32</v>
      </c>
      <c r="R96" s="18">
        <f t="shared" ref="R96" si="249">K96-F96</f>
        <v>0</v>
      </c>
      <c r="S96" s="74" t="s">
        <v>32</v>
      </c>
      <c r="T96" s="18">
        <f t="shared" ref="T96" si="250">L96-G96</f>
        <v>-13.617924515999999</v>
      </c>
      <c r="U96" s="70" t="s">
        <v>32</v>
      </c>
      <c r="V96" s="74">
        <f t="shared" ref="V96" si="251">M96-H96</f>
        <v>0</v>
      </c>
      <c r="W96" s="74" t="s">
        <v>32</v>
      </c>
      <c r="X96" s="56"/>
    </row>
    <row r="97" spans="1:1025" s="59" customFormat="1" ht="15.75" x14ac:dyDescent="0.25">
      <c r="A97" s="23" t="s">
        <v>208</v>
      </c>
      <c r="B97" s="20" t="s">
        <v>151</v>
      </c>
      <c r="C97" s="20" t="s">
        <v>32</v>
      </c>
      <c r="D97" s="71">
        <f t="shared" si="158"/>
        <v>22.1388</v>
      </c>
      <c r="E97" s="71">
        <f t="shared" ref="E97" si="252">SUM(E98)</f>
        <v>0</v>
      </c>
      <c r="F97" s="71">
        <f t="shared" ref="F97" si="253">SUM(F98)</f>
        <v>0</v>
      </c>
      <c r="G97" s="71">
        <v>22.1388</v>
      </c>
      <c r="H97" s="71">
        <f t="shared" ref="H97" si="254">SUM(H98)</f>
        <v>0</v>
      </c>
      <c r="I97" s="71">
        <f t="shared" ref="I97" si="255">SUM(I98)</f>
        <v>0</v>
      </c>
      <c r="J97" s="71">
        <f t="shared" ref="J97" si="256">SUM(J98)</f>
        <v>0</v>
      </c>
      <c r="K97" s="71">
        <f t="shared" ref="K97" si="257">SUM(K98)</f>
        <v>0</v>
      </c>
      <c r="L97" s="71">
        <f t="shared" ref="L97" si="258">SUM(L98)</f>
        <v>0</v>
      </c>
      <c r="M97" s="71">
        <f t="shared" ref="M97" si="259">SUM(M98)</f>
        <v>0</v>
      </c>
      <c r="N97" s="71">
        <f t="shared" ref="N97" si="260">SUM(N98)</f>
        <v>-22.1388</v>
      </c>
      <c r="O97" s="71" t="s">
        <v>32</v>
      </c>
      <c r="P97" s="71">
        <f t="shared" ref="P97" si="261">SUM(P98)</f>
        <v>0</v>
      </c>
      <c r="Q97" s="71" t="s">
        <v>32</v>
      </c>
      <c r="R97" s="71">
        <f t="shared" ref="R97" si="262">SUM(R98)</f>
        <v>0</v>
      </c>
      <c r="S97" s="71" t="s">
        <v>32</v>
      </c>
      <c r="T97" s="71">
        <f t="shared" ref="T97" si="263">SUM(T98)</f>
        <v>-22.1388</v>
      </c>
      <c r="U97" s="71" t="s">
        <v>32</v>
      </c>
      <c r="V97" s="71">
        <f t="shared" ref="V97" si="264">SUM(V98)</f>
        <v>0</v>
      </c>
      <c r="W97" s="71" t="s">
        <v>32</v>
      </c>
      <c r="X97" s="63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24" t="s">
        <v>208</v>
      </c>
      <c r="B98" s="54" t="s">
        <v>209</v>
      </c>
      <c r="C98" s="20" t="s">
        <v>210</v>
      </c>
      <c r="D98" s="18">
        <f t="shared" si="158"/>
        <v>22.1388</v>
      </c>
      <c r="E98" s="74">
        <v>0</v>
      </c>
      <c r="F98" s="74">
        <v>0</v>
      </c>
      <c r="G98" s="70">
        <v>22.1388</v>
      </c>
      <c r="H98" s="74">
        <v>0</v>
      </c>
      <c r="I98" s="18">
        <v>0</v>
      </c>
      <c r="J98" s="74">
        <v>0</v>
      </c>
      <c r="K98" s="74">
        <v>0</v>
      </c>
      <c r="L98" s="18">
        <v>0</v>
      </c>
      <c r="M98" s="74">
        <v>0</v>
      </c>
      <c r="N98" s="18">
        <f t="shared" ref="N98" si="265">I98-D98</f>
        <v>-22.1388</v>
      </c>
      <c r="O98" s="18" t="s">
        <v>32</v>
      </c>
      <c r="P98" s="18">
        <f t="shared" ref="P98" si="266">J98-E98</f>
        <v>0</v>
      </c>
      <c r="Q98" s="74" t="s">
        <v>32</v>
      </c>
      <c r="R98" s="18">
        <f t="shared" ref="R98" si="267">K98-F98</f>
        <v>0</v>
      </c>
      <c r="S98" s="74" t="s">
        <v>32</v>
      </c>
      <c r="T98" s="18">
        <f t="shared" ref="T98" si="268">L98-G98</f>
        <v>-22.1388</v>
      </c>
      <c r="U98" s="70" t="s">
        <v>32</v>
      </c>
      <c r="V98" s="74">
        <f t="shared" ref="V98" si="269">M98-H98</f>
        <v>0</v>
      </c>
      <c r="W98" s="74" t="s">
        <v>32</v>
      </c>
      <c r="X98" s="56"/>
    </row>
    <row r="99" spans="1:1025" s="59" customFormat="1" ht="15.75" x14ac:dyDescent="0.25">
      <c r="A99" s="23" t="s">
        <v>211</v>
      </c>
      <c r="B99" s="20" t="s">
        <v>157</v>
      </c>
      <c r="C99" s="20" t="s">
        <v>32</v>
      </c>
      <c r="D99" s="71">
        <f t="shared" si="158"/>
        <v>44.518603835999997</v>
      </c>
      <c r="E99" s="71">
        <f t="shared" ref="E99" si="270">SUM(E100)</f>
        <v>0</v>
      </c>
      <c r="F99" s="71">
        <f t="shared" ref="F99" si="271">SUM(F100)</f>
        <v>0</v>
      </c>
      <c r="G99" s="71">
        <v>44.518603835999997</v>
      </c>
      <c r="H99" s="71">
        <f t="shared" ref="H99" si="272">SUM(H100)</f>
        <v>0</v>
      </c>
      <c r="I99" s="71">
        <f t="shared" ref="I99" si="273">SUM(I100)</f>
        <v>0</v>
      </c>
      <c r="J99" s="71">
        <f t="shared" ref="J99" si="274">SUM(J100)</f>
        <v>0</v>
      </c>
      <c r="K99" s="71">
        <f t="shared" ref="K99" si="275">SUM(K100)</f>
        <v>0</v>
      </c>
      <c r="L99" s="71">
        <f t="shared" ref="L99" si="276">SUM(L100)</f>
        <v>0</v>
      </c>
      <c r="M99" s="71">
        <f t="shared" ref="M99" si="277">SUM(M100)</f>
        <v>0</v>
      </c>
      <c r="N99" s="71">
        <f t="shared" ref="N99" si="278">SUM(N100)</f>
        <v>-44.518603835999997</v>
      </c>
      <c r="O99" s="71" t="s">
        <v>32</v>
      </c>
      <c r="P99" s="71">
        <f t="shared" ref="P99" si="279">SUM(P100)</f>
        <v>0</v>
      </c>
      <c r="Q99" s="71" t="s">
        <v>32</v>
      </c>
      <c r="R99" s="71">
        <f t="shared" ref="R99" si="280">SUM(R100)</f>
        <v>0</v>
      </c>
      <c r="S99" s="71" t="s">
        <v>32</v>
      </c>
      <c r="T99" s="71">
        <f t="shared" ref="T99" si="281">SUM(T100)</f>
        <v>-44.518603835999997</v>
      </c>
      <c r="U99" s="71" t="s">
        <v>32</v>
      </c>
      <c r="V99" s="71">
        <f t="shared" ref="V99" si="282">SUM(V100)</f>
        <v>0</v>
      </c>
      <c r="W99" s="71" t="s">
        <v>32</v>
      </c>
      <c r="X99" s="63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</row>
    <row r="100" spans="1:1025" ht="51" x14ac:dyDescent="0.2">
      <c r="A100" s="24" t="s">
        <v>211</v>
      </c>
      <c r="B100" s="54" t="s">
        <v>212</v>
      </c>
      <c r="C100" s="20" t="s">
        <v>213</v>
      </c>
      <c r="D100" s="18">
        <f t="shared" si="158"/>
        <v>44.518603835999997</v>
      </c>
      <c r="E100" s="74">
        <v>0</v>
      </c>
      <c r="F100" s="74">
        <v>0</v>
      </c>
      <c r="G100" s="70">
        <v>44.518603835999997</v>
      </c>
      <c r="H100" s="74">
        <v>0</v>
      </c>
      <c r="I100" s="18">
        <v>0</v>
      </c>
      <c r="J100" s="74">
        <v>0</v>
      </c>
      <c r="K100" s="74">
        <v>0</v>
      </c>
      <c r="L100" s="18">
        <v>0</v>
      </c>
      <c r="M100" s="74">
        <v>0</v>
      </c>
      <c r="N100" s="18">
        <f t="shared" ref="N100" si="283">I100-D100</f>
        <v>-44.518603835999997</v>
      </c>
      <c r="O100" s="18" t="s">
        <v>32</v>
      </c>
      <c r="P100" s="18">
        <f t="shared" ref="P100" si="284">J100-E100</f>
        <v>0</v>
      </c>
      <c r="Q100" s="74" t="s">
        <v>32</v>
      </c>
      <c r="R100" s="18">
        <f t="shared" ref="R100" si="285">K100-F100</f>
        <v>0</v>
      </c>
      <c r="S100" s="74" t="s">
        <v>32</v>
      </c>
      <c r="T100" s="18">
        <f t="shared" ref="T100" si="286">L100-G100</f>
        <v>-44.518603835999997</v>
      </c>
      <c r="U100" s="70" t="s">
        <v>32</v>
      </c>
      <c r="V100" s="74">
        <f t="shared" ref="V100" si="287">M100-H100</f>
        <v>0</v>
      </c>
      <c r="W100" s="74" t="s">
        <v>32</v>
      </c>
      <c r="X100" s="56"/>
    </row>
    <row r="101" spans="1:1025" s="59" customFormat="1" ht="25.5" x14ac:dyDescent="0.25">
      <c r="A101" s="23" t="s">
        <v>89</v>
      </c>
      <c r="B101" s="20" t="s">
        <v>90</v>
      </c>
      <c r="C101" s="20" t="s">
        <v>31</v>
      </c>
      <c r="D101" s="71">
        <f t="shared" si="158"/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 t="s">
        <v>32</v>
      </c>
      <c r="P101" s="71">
        <v>0</v>
      </c>
      <c r="Q101" s="71" t="s">
        <v>32</v>
      </c>
      <c r="R101" s="71">
        <v>0</v>
      </c>
      <c r="S101" s="71" t="s">
        <v>32</v>
      </c>
      <c r="T101" s="71">
        <v>0</v>
      </c>
      <c r="U101" s="71" t="s">
        <v>32</v>
      </c>
      <c r="V101" s="71">
        <v>0</v>
      </c>
      <c r="W101" s="71" t="s">
        <v>32</v>
      </c>
      <c r="X101" s="63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</row>
    <row r="102" spans="1:1025" s="59" customFormat="1" ht="25.5" x14ac:dyDescent="0.25">
      <c r="A102" s="23" t="s">
        <v>91</v>
      </c>
      <c r="B102" s="20" t="s">
        <v>92</v>
      </c>
      <c r="C102" s="20" t="s">
        <v>31</v>
      </c>
      <c r="D102" s="71">
        <f t="shared" si="158"/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 t="s">
        <v>32</v>
      </c>
      <c r="P102" s="71">
        <v>0</v>
      </c>
      <c r="Q102" s="71" t="s">
        <v>32</v>
      </c>
      <c r="R102" s="71">
        <v>0</v>
      </c>
      <c r="S102" s="71" t="s">
        <v>32</v>
      </c>
      <c r="T102" s="71">
        <v>0</v>
      </c>
      <c r="U102" s="71" t="s">
        <v>32</v>
      </c>
      <c r="V102" s="71">
        <v>0</v>
      </c>
      <c r="W102" s="71" t="s">
        <v>32</v>
      </c>
      <c r="X102" s="63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25.5" x14ac:dyDescent="0.25">
      <c r="A103" s="23" t="s">
        <v>93</v>
      </c>
      <c r="B103" s="20" t="s">
        <v>94</v>
      </c>
      <c r="C103" s="20" t="s">
        <v>31</v>
      </c>
      <c r="D103" s="71">
        <f t="shared" si="158"/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 t="s">
        <v>32</v>
      </c>
      <c r="P103" s="71">
        <v>0</v>
      </c>
      <c r="Q103" s="71" t="s">
        <v>32</v>
      </c>
      <c r="R103" s="71">
        <v>0</v>
      </c>
      <c r="S103" s="71" t="s">
        <v>32</v>
      </c>
      <c r="T103" s="71">
        <v>0</v>
      </c>
      <c r="U103" s="71" t="s">
        <v>32</v>
      </c>
      <c r="V103" s="71">
        <v>0</v>
      </c>
      <c r="W103" s="71" t="s">
        <v>32</v>
      </c>
      <c r="X103" s="63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38.25" x14ac:dyDescent="0.25">
      <c r="A104" s="23" t="s">
        <v>95</v>
      </c>
      <c r="B104" s="20" t="s">
        <v>96</v>
      </c>
      <c r="C104" s="20" t="s">
        <v>31</v>
      </c>
      <c r="D104" s="71">
        <f t="shared" si="158"/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 t="s">
        <v>32</v>
      </c>
      <c r="P104" s="71">
        <v>0</v>
      </c>
      <c r="Q104" s="71" t="s">
        <v>32</v>
      </c>
      <c r="R104" s="71">
        <v>0</v>
      </c>
      <c r="S104" s="71" t="s">
        <v>32</v>
      </c>
      <c r="T104" s="71">
        <v>0</v>
      </c>
      <c r="U104" s="71" t="s">
        <v>32</v>
      </c>
      <c r="V104" s="71">
        <v>0</v>
      </c>
      <c r="W104" s="71" t="s">
        <v>32</v>
      </c>
      <c r="X104" s="63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38.25" x14ac:dyDescent="0.25">
      <c r="A105" s="23" t="s">
        <v>97</v>
      </c>
      <c r="B105" s="20" t="s">
        <v>98</v>
      </c>
      <c r="C105" s="20" t="s">
        <v>31</v>
      </c>
      <c r="D105" s="71">
        <f t="shared" si="158"/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 t="s">
        <v>32</v>
      </c>
      <c r="P105" s="71">
        <v>0</v>
      </c>
      <c r="Q105" s="71" t="s">
        <v>32</v>
      </c>
      <c r="R105" s="71">
        <v>0</v>
      </c>
      <c r="S105" s="71" t="s">
        <v>32</v>
      </c>
      <c r="T105" s="71">
        <v>0</v>
      </c>
      <c r="U105" s="71" t="s">
        <v>32</v>
      </c>
      <c r="V105" s="71">
        <v>0</v>
      </c>
      <c r="W105" s="71" t="s">
        <v>32</v>
      </c>
      <c r="X105" s="63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38.25" x14ac:dyDescent="0.25">
      <c r="A106" s="23" t="s">
        <v>99</v>
      </c>
      <c r="B106" s="20" t="s">
        <v>100</v>
      </c>
      <c r="C106" s="20" t="s">
        <v>31</v>
      </c>
      <c r="D106" s="71">
        <f t="shared" si="158"/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 t="s">
        <v>32</v>
      </c>
      <c r="P106" s="71">
        <v>0</v>
      </c>
      <c r="Q106" s="71" t="s">
        <v>32</v>
      </c>
      <c r="R106" s="71">
        <v>0</v>
      </c>
      <c r="S106" s="71" t="s">
        <v>32</v>
      </c>
      <c r="T106" s="71">
        <v>0</v>
      </c>
      <c r="U106" s="71" t="s">
        <v>32</v>
      </c>
      <c r="V106" s="71">
        <v>0</v>
      </c>
      <c r="W106" s="71" t="s">
        <v>32</v>
      </c>
      <c r="X106" s="63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38.25" x14ac:dyDescent="0.25">
      <c r="A107" s="23" t="s">
        <v>101</v>
      </c>
      <c r="B107" s="20" t="s">
        <v>102</v>
      </c>
      <c r="C107" s="20" t="s">
        <v>31</v>
      </c>
      <c r="D107" s="71">
        <f t="shared" si="158"/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 t="s">
        <v>32</v>
      </c>
      <c r="P107" s="71">
        <v>0</v>
      </c>
      <c r="Q107" s="71" t="s">
        <v>32</v>
      </c>
      <c r="R107" s="71">
        <v>0</v>
      </c>
      <c r="S107" s="71" t="s">
        <v>32</v>
      </c>
      <c r="T107" s="71">
        <v>0</v>
      </c>
      <c r="U107" s="71" t="s">
        <v>32</v>
      </c>
      <c r="V107" s="71">
        <v>0</v>
      </c>
      <c r="W107" s="71" t="s">
        <v>32</v>
      </c>
      <c r="X107" s="63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38.25" x14ac:dyDescent="0.25">
      <c r="A108" s="23" t="s">
        <v>103</v>
      </c>
      <c r="B108" s="20" t="s">
        <v>104</v>
      </c>
      <c r="C108" s="20" t="s">
        <v>31</v>
      </c>
      <c r="D108" s="71">
        <f t="shared" si="158"/>
        <v>93.565648812000006</v>
      </c>
      <c r="E108" s="71">
        <f t="shared" ref="E108" si="288">E109</f>
        <v>0</v>
      </c>
      <c r="F108" s="71">
        <f t="shared" ref="F108" si="289">F109</f>
        <v>0</v>
      </c>
      <c r="G108" s="71">
        <v>93.565648812000006</v>
      </c>
      <c r="H108" s="71">
        <f t="shared" ref="H108" si="290">H109</f>
        <v>0</v>
      </c>
      <c r="I108" s="71">
        <f t="shared" ref="I108" si="291">I109</f>
        <v>0</v>
      </c>
      <c r="J108" s="71">
        <f t="shared" ref="J108" si="292">J109</f>
        <v>0</v>
      </c>
      <c r="K108" s="71">
        <f t="shared" ref="K108" si="293">K109</f>
        <v>0</v>
      </c>
      <c r="L108" s="71">
        <f t="shared" ref="L108" si="294">L109</f>
        <v>0</v>
      </c>
      <c r="M108" s="71">
        <f t="shared" ref="M108" si="295">M109</f>
        <v>0</v>
      </c>
      <c r="N108" s="71">
        <f t="shared" ref="N108" si="296">N109</f>
        <v>-93.565648812000006</v>
      </c>
      <c r="O108" s="71" t="s">
        <v>32</v>
      </c>
      <c r="P108" s="71">
        <f t="shared" ref="P108" si="297">P109</f>
        <v>0</v>
      </c>
      <c r="Q108" s="71" t="s">
        <v>32</v>
      </c>
      <c r="R108" s="71">
        <f t="shared" ref="R108" si="298">R109</f>
        <v>0</v>
      </c>
      <c r="S108" s="71" t="s">
        <v>32</v>
      </c>
      <c r="T108" s="71">
        <f t="shared" ref="T108" si="299">T109</f>
        <v>-93.565648812000006</v>
      </c>
      <c r="U108" s="71" t="s">
        <v>32</v>
      </c>
      <c r="V108" s="71">
        <f t="shared" ref="V108" si="300">V109</f>
        <v>0</v>
      </c>
      <c r="W108" s="71" t="s">
        <v>32</v>
      </c>
      <c r="X108" s="63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25.5" x14ac:dyDescent="0.25">
      <c r="A109" s="23" t="s">
        <v>105</v>
      </c>
      <c r="B109" s="20" t="s">
        <v>106</v>
      </c>
      <c r="C109" s="20" t="s">
        <v>31</v>
      </c>
      <c r="D109" s="71">
        <f t="shared" si="158"/>
        <v>93.565648812000006</v>
      </c>
      <c r="E109" s="71">
        <f t="shared" ref="E109" si="301">SUM(E110,E111,E113)</f>
        <v>0</v>
      </c>
      <c r="F109" s="71">
        <f t="shared" ref="F109" si="302">SUM(F110,F111,F113)</f>
        <v>0</v>
      </c>
      <c r="G109" s="71">
        <v>93.565648812000006</v>
      </c>
      <c r="H109" s="71">
        <f t="shared" ref="H109" si="303">SUM(H110,H111,H113)</f>
        <v>0</v>
      </c>
      <c r="I109" s="71">
        <f t="shared" ref="I109" si="304">SUM(I110,I111,I113)</f>
        <v>0</v>
      </c>
      <c r="J109" s="71">
        <f t="shared" ref="J109" si="305">SUM(J110,J111,J113)</f>
        <v>0</v>
      </c>
      <c r="K109" s="71">
        <f t="shared" ref="K109" si="306">SUM(K110,K111,K113)</f>
        <v>0</v>
      </c>
      <c r="L109" s="71">
        <f t="shared" ref="L109" si="307">SUM(L110,L111,L113)</f>
        <v>0</v>
      </c>
      <c r="M109" s="71">
        <f t="shared" ref="M109" si="308">SUM(M110,M111,M113)</f>
        <v>0</v>
      </c>
      <c r="N109" s="71">
        <f t="shared" ref="N109" si="309">SUM(N110,N111,N113)</f>
        <v>-93.565648812000006</v>
      </c>
      <c r="O109" s="71" t="s">
        <v>32</v>
      </c>
      <c r="P109" s="71">
        <f t="shared" ref="P109" si="310">SUM(P110,P111,P113)</f>
        <v>0</v>
      </c>
      <c r="Q109" s="71" t="s">
        <v>32</v>
      </c>
      <c r="R109" s="71">
        <f t="shared" ref="R109" si="311">SUM(R110,R111,R113)</f>
        <v>0</v>
      </c>
      <c r="S109" s="71" t="s">
        <v>32</v>
      </c>
      <c r="T109" s="71">
        <f t="shared" ref="T109" si="312">SUM(T110,T111,T113)</f>
        <v>-93.565648812000006</v>
      </c>
      <c r="U109" s="71" t="s">
        <v>32</v>
      </c>
      <c r="V109" s="71">
        <f t="shared" ref="V109" si="313">SUM(V110,V111,V113)</f>
        <v>0</v>
      </c>
      <c r="W109" s="71" t="s">
        <v>32</v>
      </c>
      <c r="X109" s="63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ht="114.75" x14ac:dyDescent="0.2">
      <c r="A110" s="24" t="s">
        <v>105</v>
      </c>
      <c r="B110" s="54" t="s">
        <v>214</v>
      </c>
      <c r="C110" s="20" t="s">
        <v>215</v>
      </c>
      <c r="D110" s="18">
        <f t="shared" si="158"/>
        <v>7.1999999999999993</v>
      </c>
      <c r="E110" s="74">
        <v>0</v>
      </c>
      <c r="F110" s="74">
        <v>0</v>
      </c>
      <c r="G110" s="70">
        <v>7.1999999999999993</v>
      </c>
      <c r="H110" s="74">
        <v>0</v>
      </c>
      <c r="I110" s="18">
        <v>0</v>
      </c>
      <c r="J110" s="74">
        <v>0</v>
      </c>
      <c r="K110" s="74">
        <v>0</v>
      </c>
      <c r="L110" s="18">
        <v>0</v>
      </c>
      <c r="M110" s="74">
        <v>0</v>
      </c>
      <c r="N110" s="18">
        <f t="shared" ref="N110" si="314">I110-D110</f>
        <v>-7.1999999999999993</v>
      </c>
      <c r="O110" s="18" t="s">
        <v>32</v>
      </c>
      <c r="P110" s="18">
        <f t="shared" ref="P110" si="315">J110-E110</f>
        <v>0</v>
      </c>
      <c r="Q110" s="74" t="s">
        <v>32</v>
      </c>
      <c r="R110" s="18">
        <f t="shared" ref="R110" si="316">K110-F110</f>
        <v>0</v>
      </c>
      <c r="S110" s="74" t="s">
        <v>32</v>
      </c>
      <c r="T110" s="18">
        <f t="shared" ref="T110" si="317">L110-G110</f>
        <v>-7.1999999999999993</v>
      </c>
      <c r="U110" s="70" t="s">
        <v>32</v>
      </c>
      <c r="V110" s="74">
        <f t="shared" ref="V110" si="318">M110-H110</f>
        <v>0</v>
      </c>
      <c r="W110" s="74" t="s">
        <v>32</v>
      </c>
      <c r="X110" s="56"/>
    </row>
    <row r="111" spans="1:1025" s="59" customFormat="1" ht="15.75" x14ac:dyDescent="0.25">
      <c r="A111" s="23" t="s">
        <v>216</v>
      </c>
      <c r="B111" s="20" t="s">
        <v>123</v>
      </c>
      <c r="C111" s="20" t="s">
        <v>31</v>
      </c>
      <c r="D111" s="71">
        <f t="shared" si="158"/>
        <v>80.965648811999998</v>
      </c>
      <c r="E111" s="71">
        <f t="shared" ref="E111" si="319">SUM(E112)</f>
        <v>0</v>
      </c>
      <c r="F111" s="71">
        <f t="shared" ref="F111" si="320">SUM(F112)</f>
        <v>0</v>
      </c>
      <c r="G111" s="71">
        <v>80.965648811999998</v>
      </c>
      <c r="H111" s="71">
        <f t="shared" ref="H111" si="321">SUM(H112)</f>
        <v>0</v>
      </c>
      <c r="I111" s="71">
        <f t="shared" ref="I111" si="322">SUM(I112)</f>
        <v>0</v>
      </c>
      <c r="J111" s="71">
        <f t="shared" ref="J111" si="323">SUM(J112)</f>
        <v>0</v>
      </c>
      <c r="K111" s="71">
        <f t="shared" ref="K111" si="324">SUM(K112)</f>
        <v>0</v>
      </c>
      <c r="L111" s="71">
        <f t="shared" ref="L111" si="325">SUM(L112)</f>
        <v>0</v>
      </c>
      <c r="M111" s="71">
        <f t="shared" ref="M111" si="326">SUM(M112)</f>
        <v>0</v>
      </c>
      <c r="N111" s="71">
        <f t="shared" ref="N111" si="327">SUM(N112)</f>
        <v>-80.965648811999998</v>
      </c>
      <c r="O111" s="71" t="s">
        <v>32</v>
      </c>
      <c r="P111" s="71">
        <f t="shared" ref="P111" si="328">SUM(P112)</f>
        <v>0</v>
      </c>
      <c r="Q111" s="71" t="s">
        <v>32</v>
      </c>
      <c r="R111" s="71">
        <f t="shared" ref="R111" si="329">SUM(R112)</f>
        <v>0</v>
      </c>
      <c r="S111" s="71" t="s">
        <v>32</v>
      </c>
      <c r="T111" s="71">
        <f t="shared" ref="T111" si="330">SUM(T112)</f>
        <v>-80.965648811999998</v>
      </c>
      <c r="U111" s="71" t="s">
        <v>32</v>
      </c>
      <c r="V111" s="71">
        <f t="shared" ref="V111" si="331">SUM(V112)</f>
        <v>0</v>
      </c>
      <c r="W111" s="71" t="s">
        <v>32</v>
      </c>
      <c r="X111" s="63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ht="51" x14ac:dyDescent="0.2">
      <c r="A112" s="24" t="s">
        <v>216</v>
      </c>
      <c r="B112" s="54" t="s">
        <v>217</v>
      </c>
      <c r="C112" s="20" t="s">
        <v>218</v>
      </c>
      <c r="D112" s="18">
        <f t="shared" si="158"/>
        <v>80.965648811999998</v>
      </c>
      <c r="E112" s="74">
        <v>0</v>
      </c>
      <c r="F112" s="74">
        <v>0</v>
      </c>
      <c r="G112" s="70">
        <v>80.965648811999998</v>
      </c>
      <c r="H112" s="74">
        <v>0</v>
      </c>
      <c r="I112" s="18">
        <v>0</v>
      </c>
      <c r="J112" s="74">
        <v>0</v>
      </c>
      <c r="K112" s="74">
        <v>0</v>
      </c>
      <c r="L112" s="18">
        <v>0</v>
      </c>
      <c r="M112" s="74">
        <v>0</v>
      </c>
      <c r="N112" s="18">
        <f t="shared" ref="N112" si="332">I112-D112</f>
        <v>-80.965648811999998</v>
      </c>
      <c r="O112" s="18" t="s">
        <v>32</v>
      </c>
      <c r="P112" s="18">
        <f t="shared" ref="P112" si="333">J112-E112</f>
        <v>0</v>
      </c>
      <c r="Q112" s="74" t="s">
        <v>32</v>
      </c>
      <c r="R112" s="18">
        <f t="shared" ref="R112" si="334">K112-F112</f>
        <v>0</v>
      </c>
      <c r="S112" s="74" t="s">
        <v>32</v>
      </c>
      <c r="T112" s="18">
        <f t="shared" ref="T112" si="335">L112-G112</f>
        <v>-80.965648811999998</v>
      </c>
      <c r="U112" s="70" t="s">
        <v>32</v>
      </c>
      <c r="V112" s="74">
        <f t="shared" ref="V112" si="336">M112-H112</f>
        <v>0</v>
      </c>
      <c r="W112" s="74" t="s">
        <v>32</v>
      </c>
      <c r="X112" s="56"/>
    </row>
    <row r="113" spans="1:1025" s="59" customFormat="1" ht="15.75" x14ac:dyDescent="0.25">
      <c r="A113" s="23" t="s">
        <v>219</v>
      </c>
      <c r="B113" s="20" t="s">
        <v>157</v>
      </c>
      <c r="C113" s="20" t="s">
        <v>31</v>
      </c>
      <c r="D113" s="71">
        <f t="shared" si="158"/>
        <v>5.3999999999999995</v>
      </c>
      <c r="E113" s="71">
        <f t="shared" ref="E113" si="337">SUM(E114)</f>
        <v>0</v>
      </c>
      <c r="F113" s="71">
        <f t="shared" ref="F113" si="338">SUM(F114)</f>
        <v>0</v>
      </c>
      <c r="G113" s="71">
        <v>5.3999999999999995</v>
      </c>
      <c r="H113" s="71">
        <f t="shared" ref="H113" si="339">SUM(H114)</f>
        <v>0</v>
      </c>
      <c r="I113" s="71">
        <f t="shared" ref="I113" si="340">SUM(I114)</f>
        <v>0</v>
      </c>
      <c r="J113" s="71">
        <f t="shared" ref="J113" si="341">SUM(J114)</f>
        <v>0</v>
      </c>
      <c r="K113" s="71">
        <f t="shared" ref="K113" si="342">SUM(K114)</f>
        <v>0</v>
      </c>
      <c r="L113" s="71">
        <f t="shared" ref="L113" si="343">SUM(L114)</f>
        <v>0</v>
      </c>
      <c r="M113" s="71">
        <f t="shared" ref="M113" si="344">SUM(M114)</f>
        <v>0</v>
      </c>
      <c r="N113" s="71">
        <f t="shared" ref="N113" si="345">SUM(N114)</f>
        <v>-5.3999999999999995</v>
      </c>
      <c r="O113" s="71" t="s">
        <v>32</v>
      </c>
      <c r="P113" s="71">
        <f t="shared" ref="P113" si="346">SUM(P114)</f>
        <v>0</v>
      </c>
      <c r="Q113" s="71" t="s">
        <v>32</v>
      </c>
      <c r="R113" s="71">
        <f t="shared" ref="R113" si="347">SUM(R114)</f>
        <v>0</v>
      </c>
      <c r="S113" s="71" t="s">
        <v>32</v>
      </c>
      <c r="T113" s="71">
        <f t="shared" ref="T113" si="348">SUM(T114)</f>
        <v>-5.3999999999999995</v>
      </c>
      <c r="U113" s="71" t="s">
        <v>32</v>
      </c>
      <c r="V113" s="71">
        <f t="shared" ref="V113" si="349">SUM(V114)</f>
        <v>0</v>
      </c>
      <c r="W113" s="71" t="s">
        <v>32</v>
      </c>
      <c r="X113" s="63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ht="38.25" x14ac:dyDescent="0.2">
      <c r="A114" s="24" t="s">
        <v>219</v>
      </c>
      <c r="B114" s="54" t="s">
        <v>220</v>
      </c>
      <c r="C114" s="20" t="s">
        <v>221</v>
      </c>
      <c r="D114" s="18">
        <f t="shared" si="158"/>
        <v>5.3999999999999995</v>
      </c>
      <c r="E114" s="74">
        <v>0</v>
      </c>
      <c r="F114" s="74">
        <v>0</v>
      </c>
      <c r="G114" s="70">
        <v>5.3999999999999995</v>
      </c>
      <c r="H114" s="74">
        <v>0</v>
      </c>
      <c r="I114" s="18">
        <v>0</v>
      </c>
      <c r="J114" s="74">
        <v>0</v>
      </c>
      <c r="K114" s="74">
        <v>0</v>
      </c>
      <c r="L114" s="18">
        <v>0</v>
      </c>
      <c r="M114" s="74">
        <v>0</v>
      </c>
      <c r="N114" s="18">
        <f t="shared" ref="N114" si="350">I114-D114</f>
        <v>-5.3999999999999995</v>
      </c>
      <c r="O114" s="18" t="s">
        <v>32</v>
      </c>
      <c r="P114" s="18">
        <f t="shared" ref="P114" si="351">J114-E114</f>
        <v>0</v>
      </c>
      <c r="Q114" s="74" t="s">
        <v>32</v>
      </c>
      <c r="R114" s="18">
        <f t="shared" ref="R114" si="352">K114-F114</f>
        <v>0</v>
      </c>
      <c r="S114" s="74" t="s">
        <v>32</v>
      </c>
      <c r="T114" s="18">
        <f t="shared" ref="T114" si="353">L114-G114</f>
        <v>-5.3999999999999995</v>
      </c>
      <c r="U114" s="70" t="s">
        <v>32</v>
      </c>
      <c r="V114" s="74">
        <f t="shared" ref="V114" si="354">M114-H114</f>
        <v>0</v>
      </c>
      <c r="W114" s="74" t="s">
        <v>32</v>
      </c>
      <c r="X114" s="56"/>
    </row>
    <row r="115" spans="1:1025" s="59" customFormat="1" ht="51" x14ac:dyDescent="0.25">
      <c r="A115" s="23" t="s">
        <v>107</v>
      </c>
      <c r="B115" s="20" t="s">
        <v>108</v>
      </c>
      <c r="C115" s="20" t="s">
        <v>31</v>
      </c>
      <c r="D115" s="71">
        <f t="shared" si="158"/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 t="s">
        <v>32</v>
      </c>
      <c r="P115" s="71">
        <v>0</v>
      </c>
      <c r="Q115" s="71" t="s">
        <v>32</v>
      </c>
      <c r="R115" s="71">
        <v>0</v>
      </c>
      <c r="S115" s="71" t="s">
        <v>32</v>
      </c>
      <c r="T115" s="71">
        <v>0</v>
      </c>
      <c r="U115" s="71" t="s">
        <v>32</v>
      </c>
      <c r="V115" s="71">
        <v>0</v>
      </c>
      <c r="W115" s="71" t="s">
        <v>32</v>
      </c>
      <c r="X115" s="63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</row>
    <row r="116" spans="1:1025" s="59" customFormat="1" ht="51" x14ac:dyDescent="0.25">
      <c r="A116" s="23" t="s">
        <v>109</v>
      </c>
      <c r="B116" s="20" t="s">
        <v>110</v>
      </c>
      <c r="C116" s="20" t="s">
        <v>31</v>
      </c>
      <c r="D116" s="71">
        <f t="shared" si="158"/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 t="s">
        <v>32</v>
      </c>
      <c r="P116" s="71">
        <v>0</v>
      </c>
      <c r="Q116" s="71" t="s">
        <v>32</v>
      </c>
      <c r="R116" s="71">
        <v>0</v>
      </c>
      <c r="S116" s="71" t="s">
        <v>32</v>
      </c>
      <c r="T116" s="71">
        <v>0</v>
      </c>
      <c r="U116" s="71" t="s">
        <v>32</v>
      </c>
      <c r="V116" s="71">
        <v>0</v>
      </c>
      <c r="W116" s="71" t="s">
        <v>32</v>
      </c>
      <c r="X116" s="63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38.25" x14ac:dyDescent="0.25">
      <c r="A117" s="23" t="s">
        <v>111</v>
      </c>
      <c r="B117" s="20" t="s">
        <v>112</v>
      </c>
      <c r="C117" s="20" t="s">
        <v>31</v>
      </c>
      <c r="D117" s="71">
        <f t="shared" si="158"/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 t="s">
        <v>32</v>
      </c>
      <c r="P117" s="71">
        <v>0</v>
      </c>
      <c r="Q117" s="71" t="s">
        <v>32</v>
      </c>
      <c r="R117" s="71">
        <v>0</v>
      </c>
      <c r="S117" s="71" t="s">
        <v>32</v>
      </c>
      <c r="T117" s="71">
        <v>0</v>
      </c>
      <c r="U117" s="71" t="s">
        <v>32</v>
      </c>
      <c r="V117" s="71">
        <v>0</v>
      </c>
      <c r="W117" s="71" t="s">
        <v>32</v>
      </c>
      <c r="X117" s="63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25.5" x14ac:dyDescent="0.25">
      <c r="A118" s="23" t="s">
        <v>113</v>
      </c>
      <c r="B118" s="20" t="s">
        <v>114</v>
      </c>
      <c r="C118" s="20" t="s">
        <v>31</v>
      </c>
      <c r="D118" s="71">
        <f t="shared" si="158"/>
        <v>32.215633886399999</v>
      </c>
      <c r="E118" s="71">
        <f t="shared" ref="E118:F118" si="355">SUM(E119,E127,E132)</f>
        <v>0</v>
      </c>
      <c r="F118" s="71">
        <f t="shared" si="355"/>
        <v>0</v>
      </c>
      <c r="G118" s="71">
        <v>32.215633886399999</v>
      </c>
      <c r="H118" s="71">
        <f t="shared" ref="H118:V118" si="356">SUM(H119,H127,H132)</f>
        <v>0</v>
      </c>
      <c r="I118" s="71">
        <f t="shared" si="356"/>
        <v>0</v>
      </c>
      <c r="J118" s="71">
        <f t="shared" si="356"/>
        <v>0</v>
      </c>
      <c r="K118" s="71">
        <f t="shared" si="356"/>
        <v>0</v>
      </c>
      <c r="L118" s="71">
        <f t="shared" si="356"/>
        <v>0</v>
      </c>
      <c r="M118" s="71">
        <f t="shared" si="356"/>
        <v>0</v>
      </c>
      <c r="N118" s="71">
        <f t="shared" si="356"/>
        <v>-32.215633886399999</v>
      </c>
      <c r="O118" s="71" t="s">
        <v>32</v>
      </c>
      <c r="P118" s="71">
        <f t="shared" si="356"/>
        <v>0</v>
      </c>
      <c r="Q118" s="71" t="s">
        <v>32</v>
      </c>
      <c r="R118" s="71">
        <f t="shared" si="356"/>
        <v>0</v>
      </c>
      <c r="S118" s="71" t="s">
        <v>32</v>
      </c>
      <c r="T118" s="71">
        <f t="shared" si="356"/>
        <v>-32.215633886399999</v>
      </c>
      <c r="U118" s="71" t="s">
        <v>32</v>
      </c>
      <c r="V118" s="71">
        <f t="shared" si="356"/>
        <v>0</v>
      </c>
      <c r="W118" s="71" t="s">
        <v>32</v>
      </c>
      <c r="X118" s="63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15.75" x14ac:dyDescent="0.25">
      <c r="A119" s="23" t="s">
        <v>222</v>
      </c>
      <c r="B119" s="55" t="s">
        <v>123</v>
      </c>
      <c r="C119" s="27" t="s">
        <v>31</v>
      </c>
      <c r="D119" s="71">
        <f t="shared" si="158"/>
        <v>11.564241734399999</v>
      </c>
      <c r="E119" s="71">
        <f t="shared" ref="E119:F119" si="357">SUM(E120:E126)</f>
        <v>0</v>
      </c>
      <c r="F119" s="71">
        <f t="shared" si="357"/>
        <v>0</v>
      </c>
      <c r="G119" s="71">
        <v>11.564241734399999</v>
      </c>
      <c r="H119" s="71">
        <f t="shared" ref="H119:V119" si="358">SUM(H120:H126)</f>
        <v>0</v>
      </c>
      <c r="I119" s="71">
        <f t="shared" si="358"/>
        <v>0</v>
      </c>
      <c r="J119" s="71">
        <f t="shared" si="358"/>
        <v>0</v>
      </c>
      <c r="K119" s="71">
        <f t="shared" si="358"/>
        <v>0</v>
      </c>
      <c r="L119" s="71">
        <f t="shared" si="358"/>
        <v>0</v>
      </c>
      <c r="M119" s="71">
        <f t="shared" si="358"/>
        <v>0</v>
      </c>
      <c r="N119" s="71">
        <f t="shared" si="358"/>
        <v>-11.564241734399999</v>
      </c>
      <c r="O119" s="71" t="s">
        <v>32</v>
      </c>
      <c r="P119" s="71">
        <f t="shared" si="358"/>
        <v>0</v>
      </c>
      <c r="Q119" s="71" t="s">
        <v>32</v>
      </c>
      <c r="R119" s="71">
        <f t="shared" si="358"/>
        <v>0</v>
      </c>
      <c r="S119" s="71" t="s">
        <v>32</v>
      </c>
      <c r="T119" s="71">
        <f t="shared" si="358"/>
        <v>-11.564241734399999</v>
      </c>
      <c r="U119" s="71" t="s">
        <v>32</v>
      </c>
      <c r="V119" s="71">
        <f t="shared" si="358"/>
        <v>0</v>
      </c>
      <c r="W119" s="71" t="s">
        <v>32</v>
      </c>
      <c r="X119" s="63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ht="51" x14ac:dyDescent="0.2">
      <c r="A120" s="24" t="s">
        <v>222</v>
      </c>
      <c r="B120" s="28" t="s">
        <v>223</v>
      </c>
      <c r="C120" s="20" t="s">
        <v>224</v>
      </c>
      <c r="D120" s="18">
        <f t="shared" si="158"/>
        <v>2.0101092</v>
      </c>
      <c r="E120" s="74">
        <v>0</v>
      </c>
      <c r="F120" s="74">
        <v>0</v>
      </c>
      <c r="G120" s="70">
        <v>2.0101092</v>
      </c>
      <c r="H120" s="74">
        <v>0</v>
      </c>
      <c r="I120" s="18">
        <v>0</v>
      </c>
      <c r="J120" s="74">
        <v>0</v>
      </c>
      <c r="K120" s="74">
        <v>0</v>
      </c>
      <c r="L120" s="18">
        <v>0</v>
      </c>
      <c r="M120" s="74">
        <v>0</v>
      </c>
      <c r="N120" s="18">
        <f t="shared" ref="N120:N126" si="359">I120-D120</f>
        <v>-2.0101092</v>
      </c>
      <c r="O120" s="18" t="s">
        <v>32</v>
      </c>
      <c r="P120" s="18">
        <f t="shared" ref="P120:P126" si="360">J120-E120</f>
        <v>0</v>
      </c>
      <c r="Q120" s="74" t="s">
        <v>32</v>
      </c>
      <c r="R120" s="18">
        <f t="shared" ref="R120:R126" si="361">K120-F120</f>
        <v>0</v>
      </c>
      <c r="S120" s="74" t="s">
        <v>32</v>
      </c>
      <c r="T120" s="18">
        <f t="shared" ref="T120:T126" si="362">L120-G120</f>
        <v>-2.0101092</v>
      </c>
      <c r="U120" s="70" t="s">
        <v>32</v>
      </c>
      <c r="V120" s="74">
        <f t="shared" ref="V120:V126" si="363">M120-H120</f>
        <v>0</v>
      </c>
      <c r="W120" s="74" t="s">
        <v>32</v>
      </c>
      <c r="X120" s="56"/>
    </row>
    <row r="121" spans="1:1025" ht="38.25" x14ac:dyDescent="0.2">
      <c r="A121" s="24" t="s">
        <v>222</v>
      </c>
      <c r="B121" s="28" t="s">
        <v>225</v>
      </c>
      <c r="C121" s="20" t="s">
        <v>226</v>
      </c>
      <c r="D121" s="18">
        <f t="shared" si="158"/>
        <v>1.9806899999999998</v>
      </c>
      <c r="E121" s="74">
        <v>0</v>
      </c>
      <c r="F121" s="74">
        <v>0</v>
      </c>
      <c r="G121" s="70">
        <v>1.9806899999999998</v>
      </c>
      <c r="H121" s="74">
        <v>0</v>
      </c>
      <c r="I121" s="18">
        <v>0</v>
      </c>
      <c r="J121" s="74">
        <v>0</v>
      </c>
      <c r="K121" s="74">
        <v>0</v>
      </c>
      <c r="L121" s="18">
        <v>0</v>
      </c>
      <c r="M121" s="74">
        <v>0</v>
      </c>
      <c r="N121" s="18">
        <f t="shared" si="359"/>
        <v>-1.9806899999999998</v>
      </c>
      <c r="O121" s="18" t="s">
        <v>32</v>
      </c>
      <c r="P121" s="18">
        <f t="shared" si="360"/>
        <v>0</v>
      </c>
      <c r="Q121" s="74" t="s">
        <v>32</v>
      </c>
      <c r="R121" s="18">
        <f t="shared" si="361"/>
        <v>0</v>
      </c>
      <c r="S121" s="74" t="s">
        <v>32</v>
      </c>
      <c r="T121" s="18">
        <f t="shared" si="362"/>
        <v>-1.9806899999999998</v>
      </c>
      <c r="U121" s="70" t="s">
        <v>32</v>
      </c>
      <c r="V121" s="74">
        <f t="shared" si="363"/>
        <v>0</v>
      </c>
      <c r="W121" s="74" t="s">
        <v>32</v>
      </c>
      <c r="X121" s="56"/>
    </row>
    <row r="122" spans="1:1025" ht="51" x14ac:dyDescent="0.2">
      <c r="A122" s="24" t="s">
        <v>222</v>
      </c>
      <c r="B122" s="28" t="s">
        <v>227</v>
      </c>
      <c r="C122" s="20" t="s">
        <v>228</v>
      </c>
      <c r="D122" s="18">
        <f t="shared" si="158"/>
        <v>5.0831555999999996</v>
      </c>
      <c r="E122" s="74">
        <v>0</v>
      </c>
      <c r="F122" s="74">
        <v>0</v>
      </c>
      <c r="G122" s="70">
        <v>5.0831555999999996</v>
      </c>
      <c r="H122" s="74">
        <v>0</v>
      </c>
      <c r="I122" s="18">
        <v>0</v>
      </c>
      <c r="J122" s="74">
        <v>0</v>
      </c>
      <c r="K122" s="74">
        <v>0</v>
      </c>
      <c r="L122" s="18">
        <v>0</v>
      </c>
      <c r="M122" s="74">
        <v>0</v>
      </c>
      <c r="N122" s="18">
        <f t="shared" si="359"/>
        <v>-5.0831555999999996</v>
      </c>
      <c r="O122" s="18" t="s">
        <v>32</v>
      </c>
      <c r="P122" s="18">
        <f t="shared" si="360"/>
        <v>0</v>
      </c>
      <c r="Q122" s="74" t="s">
        <v>32</v>
      </c>
      <c r="R122" s="18">
        <f t="shared" si="361"/>
        <v>0</v>
      </c>
      <c r="S122" s="74" t="s">
        <v>32</v>
      </c>
      <c r="T122" s="18">
        <f t="shared" si="362"/>
        <v>-5.0831555999999996</v>
      </c>
      <c r="U122" s="70" t="s">
        <v>32</v>
      </c>
      <c r="V122" s="74">
        <f t="shared" si="363"/>
        <v>0</v>
      </c>
      <c r="W122" s="74" t="s">
        <v>32</v>
      </c>
      <c r="X122" s="56"/>
    </row>
    <row r="123" spans="1:1025" ht="38.25" x14ac:dyDescent="0.2">
      <c r="A123" s="24" t="s">
        <v>222</v>
      </c>
      <c r="B123" s="28" t="s">
        <v>229</v>
      </c>
      <c r="C123" s="20" t="s">
        <v>230</v>
      </c>
      <c r="D123" s="18">
        <f t="shared" si="158"/>
        <v>1.7067503663999999</v>
      </c>
      <c r="E123" s="74">
        <v>0</v>
      </c>
      <c r="F123" s="74">
        <v>0</v>
      </c>
      <c r="G123" s="70">
        <v>1.7067503663999999</v>
      </c>
      <c r="H123" s="74">
        <v>0</v>
      </c>
      <c r="I123" s="18">
        <v>0</v>
      </c>
      <c r="J123" s="74">
        <v>0</v>
      </c>
      <c r="K123" s="74">
        <v>0</v>
      </c>
      <c r="L123" s="18">
        <v>0</v>
      </c>
      <c r="M123" s="74">
        <v>0</v>
      </c>
      <c r="N123" s="18">
        <f t="shared" si="359"/>
        <v>-1.7067503663999999</v>
      </c>
      <c r="O123" s="18" t="s">
        <v>32</v>
      </c>
      <c r="P123" s="18">
        <f t="shared" si="360"/>
        <v>0</v>
      </c>
      <c r="Q123" s="74" t="s">
        <v>32</v>
      </c>
      <c r="R123" s="18">
        <f t="shared" si="361"/>
        <v>0</v>
      </c>
      <c r="S123" s="74" t="s">
        <v>32</v>
      </c>
      <c r="T123" s="18">
        <f t="shared" si="362"/>
        <v>-1.7067503663999999</v>
      </c>
      <c r="U123" s="70" t="s">
        <v>32</v>
      </c>
      <c r="V123" s="74">
        <f t="shared" si="363"/>
        <v>0</v>
      </c>
      <c r="W123" s="74" t="s">
        <v>32</v>
      </c>
      <c r="X123" s="56"/>
    </row>
    <row r="124" spans="1:1025" ht="38.25" x14ac:dyDescent="0.2">
      <c r="A124" s="24" t="s">
        <v>222</v>
      </c>
      <c r="B124" s="28" t="s">
        <v>231</v>
      </c>
      <c r="C124" s="20" t="s">
        <v>232</v>
      </c>
      <c r="D124" s="18">
        <f t="shared" si="158"/>
        <v>0.56642543999999995</v>
      </c>
      <c r="E124" s="74">
        <v>0</v>
      </c>
      <c r="F124" s="74">
        <v>0</v>
      </c>
      <c r="G124" s="70">
        <v>0.56642543999999995</v>
      </c>
      <c r="H124" s="74">
        <v>0</v>
      </c>
      <c r="I124" s="18">
        <v>0</v>
      </c>
      <c r="J124" s="74">
        <v>0</v>
      </c>
      <c r="K124" s="74">
        <v>0</v>
      </c>
      <c r="L124" s="18">
        <v>0</v>
      </c>
      <c r="M124" s="74">
        <v>0</v>
      </c>
      <c r="N124" s="18">
        <f t="shared" si="359"/>
        <v>-0.56642543999999995</v>
      </c>
      <c r="O124" s="18" t="s">
        <v>32</v>
      </c>
      <c r="P124" s="18">
        <f t="shared" si="360"/>
        <v>0</v>
      </c>
      <c r="Q124" s="74" t="s">
        <v>32</v>
      </c>
      <c r="R124" s="18">
        <f t="shared" si="361"/>
        <v>0</v>
      </c>
      <c r="S124" s="74" t="s">
        <v>32</v>
      </c>
      <c r="T124" s="18">
        <f t="shared" si="362"/>
        <v>-0.56642543999999995</v>
      </c>
      <c r="U124" s="70" t="s">
        <v>32</v>
      </c>
      <c r="V124" s="74">
        <f t="shared" si="363"/>
        <v>0</v>
      </c>
      <c r="W124" s="74" t="s">
        <v>32</v>
      </c>
      <c r="X124" s="56"/>
    </row>
    <row r="125" spans="1:1025" ht="51" x14ac:dyDescent="0.2">
      <c r="A125" s="24" t="s">
        <v>222</v>
      </c>
      <c r="B125" s="28" t="s">
        <v>233</v>
      </c>
      <c r="C125" s="20" t="s">
        <v>234</v>
      </c>
      <c r="D125" s="18">
        <f t="shared" si="158"/>
        <v>8.7405383999999989E-2</v>
      </c>
      <c r="E125" s="74">
        <v>0</v>
      </c>
      <c r="F125" s="74">
        <v>0</v>
      </c>
      <c r="G125" s="70">
        <v>8.7405383999999989E-2</v>
      </c>
      <c r="H125" s="74">
        <v>0</v>
      </c>
      <c r="I125" s="18">
        <v>0</v>
      </c>
      <c r="J125" s="74">
        <v>0</v>
      </c>
      <c r="K125" s="74">
        <v>0</v>
      </c>
      <c r="L125" s="18">
        <v>0</v>
      </c>
      <c r="M125" s="74">
        <v>0</v>
      </c>
      <c r="N125" s="18">
        <f t="shared" si="359"/>
        <v>-8.7405383999999989E-2</v>
      </c>
      <c r="O125" s="18" t="s">
        <v>32</v>
      </c>
      <c r="P125" s="18">
        <f t="shared" si="360"/>
        <v>0</v>
      </c>
      <c r="Q125" s="74" t="s">
        <v>32</v>
      </c>
      <c r="R125" s="18">
        <f t="shared" si="361"/>
        <v>0</v>
      </c>
      <c r="S125" s="74" t="s">
        <v>32</v>
      </c>
      <c r="T125" s="18">
        <f t="shared" si="362"/>
        <v>-8.7405383999999989E-2</v>
      </c>
      <c r="U125" s="70" t="s">
        <v>32</v>
      </c>
      <c r="V125" s="74">
        <f t="shared" si="363"/>
        <v>0</v>
      </c>
      <c r="W125" s="74" t="s">
        <v>32</v>
      </c>
      <c r="X125" s="56"/>
    </row>
    <row r="126" spans="1:1025" ht="38.25" x14ac:dyDescent="0.2">
      <c r="A126" s="24" t="s">
        <v>222</v>
      </c>
      <c r="B126" s="28" t="s">
        <v>235</v>
      </c>
      <c r="C126" s="20" t="s">
        <v>236</v>
      </c>
      <c r="D126" s="18">
        <f t="shared" si="158"/>
        <v>0.12970574399999998</v>
      </c>
      <c r="E126" s="74">
        <v>0</v>
      </c>
      <c r="F126" s="74">
        <v>0</v>
      </c>
      <c r="G126" s="70">
        <v>0.12970574399999998</v>
      </c>
      <c r="H126" s="74">
        <v>0</v>
      </c>
      <c r="I126" s="18">
        <v>0</v>
      </c>
      <c r="J126" s="74">
        <v>0</v>
      </c>
      <c r="K126" s="74">
        <v>0</v>
      </c>
      <c r="L126" s="18">
        <v>0</v>
      </c>
      <c r="M126" s="74">
        <v>0</v>
      </c>
      <c r="N126" s="18">
        <f t="shared" si="359"/>
        <v>-0.12970574399999998</v>
      </c>
      <c r="O126" s="18" t="s">
        <v>32</v>
      </c>
      <c r="P126" s="18">
        <f t="shared" si="360"/>
        <v>0</v>
      </c>
      <c r="Q126" s="74" t="s">
        <v>32</v>
      </c>
      <c r="R126" s="18">
        <f t="shared" si="361"/>
        <v>0</v>
      </c>
      <c r="S126" s="74" t="s">
        <v>32</v>
      </c>
      <c r="T126" s="18">
        <f t="shared" si="362"/>
        <v>-0.12970574399999998</v>
      </c>
      <c r="U126" s="70" t="s">
        <v>32</v>
      </c>
      <c r="V126" s="74">
        <f t="shared" si="363"/>
        <v>0</v>
      </c>
      <c r="W126" s="74" t="s">
        <v>32</v>
      </c>
      <c r="X126" s="56"/>
    </row>
    <row r="127" spans="1:1025" s="59" customFormat="1" ht="15.75" x14ac:dyDescent="0.25">
      <c r="A127" s="23" t="s">
        <v>237</v>
      </c>
      <c r="B127" s="55" t="s">
        <v>151</v>
      </c>
      <c r="C127" s="20" t="s">
        <v>32</v>
      </c>
      <c r="D127" s="71">
        <f t="shared" si="158"/>
        <v>18.5304</v>
      </c>
      <c r="E127" s="71">
        <f t="shared" ref="E127" si="364">SUM(E128:E131)</f>
        <v>0</v>
      </c>
      <c r="F127" s="71">
        <f t="shared" ref="F127" si="365">SUM(F128:F131)</f>
        <v>0</v>
      </c>
      <c r="G127" s="71">
        <v>18.5304</v>
      </c>
      <c r="H127" s="71">
        <f t="shared" ref="H127" si="366">SUM(H128:H131)</f>
        <v>0</v>
      </c>
      <c r="I127" s="71">
        <f t="shared" ref="I127" si="367">SUM(I128:I131)</f>
        <v>0</v>
      </c>
      <c r="J127" s="71">
        <f t="shared" ref="J127" si="368">SUM(J128:J131)</f>
        <v>0</v>
      </c>
      <c r="K127" s="71">
        <f t="shared" ref="K127" si="369">SUM(K128:K131)</f>
        <v>0</v>
      </c>
      <c r="L127" s="71">
        <f t="shared" ref="L127" si="370">SUM(L128:L131)</f>
        <v>0</v>
      </c>
      <c r="M127" s="71">
        <f t="shared" ref="M127" si="371">SUM(M128:M131)</f>
        <v>0</v>
      </c>
      <c r="N127" s="71">
        <f t="shared" ref="N127" si="372">SUM(N128:N131)</f>
        <v>-18.5304</v>
      </c>
      <c r="O127" s="71" t="s">
        <v>32</v>
      </c>
      <c r="P127" s="71">
        <f t="shared" ref="P127" si="373">SUM(P128:P131)</f>
        <v>0</v>
      </c>
      <c r="Q127" s="71" t="s">
        <v>32</v>
      </c>
      <c r="R127" s="71">
        <f t="shared" ref="R127" si="374">SUM(R128:R131)</f>
        <v>0</v>
      </c>
      <c r="S127" s="71" t="s">
        <v>32</v>
      </c>
      <c r="T127" s="71">
        <f t="shared" ref="T127" si="375">SUM(T128:T131)</f>
        <v>-18.5304</v>
      </c>
      <c r="U127" s="71" t="s">
        <v>32</v>
      </c>
      <c r="V127" s="71">
        <f t="shared" ref="V127" si="376">SUM(V128:V131)</f>
        <v>0</v>
      </c>
      <c r="W127" s="71" t="s">
        <v>32</v>
      </c>
      <c r="X127" s="63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ht="25.5" x14ac:dyDescent="0.2">
      <c r="A128" s="24" t="s">
        <v>237</v>
      </c>
      <c r="B128" s="28" t="s">
        <v>238</v>
      </c>
      <c r="C128" s="20" t="s">
        <v>239</v>
      </c>
      <c r="D128" s="18">
        <f t="shared" si="158"/>
        <v>10.319999999999999</v>
      </c>
      <c r="E128" s="74">
        <v>0</v>
      </c>
      <c r="F128" s="74">
        <v>0</v>
      </c>
      <c r="G128" s="70">
        <v>10.319999999999999</v>
      </c>
      <c r="H128" s="74">
        <v>0</v>
      </c>
      <c r="I128" s="18">
        <v>0</v>
      </c>
      <c r="J128" s="74">
        <v>0</v>
      </c>
      <c r="K128" s="74">
        <v>0</v>
      </c>
      <c r="L128" s="18">
        <v>0</v>
      </c>
      <c r="M128" s="74">
        <v>0</v>
      </c>
      <c r="N128" s="18">
        <f t="shared" ref="N128:N131" si="377">I128-D128</f>
        <v>-10.319999999999999</v>
      </c>
      <c r="O128" s="18" t="s">
        <v>32</v>
      </c>
      <c r="P128" s="18">
        <f t="shared" ref="P128:P131" si="378">J128-E128</f>
        <v>0</v>
      </c>
      <c r="Q128" s="74" t="s">
        <v>32</v>
      </c>
      <c r="R128" s="18">
        <f t="shared" ref="R128:R131" si="379">K128-F128</f>
        <v>0</v>
      </c>
      <c r="S128" s="74" t="s">
        <v>32</v>
      </c>
      <c r="T128" s="18">
        <f t="shared" ref="T128:T131" si="380">L128-G128</f>
        <v>-10.319999999999999</v>
      </c>
      <c r="U128" s="70" t="s">
        <v>32</v>
      </c>
      <c r="V128" s="74">
        <f t="shared" ref="V128:V131" si="381">M128-H128</f>
        <v>0</v>
      </c>
      <c r="W128" s="74" t="s">
        <v>32</v>
      </c>
      <c r="X128" s="56"/>
    </row>
    <row r="129" spans="1:1025" ht="25.5" x14ac:dyDescent="0.2">
      <c r="A129" s="24" t="s">
        <v>237</v>
      </c>
      <c r="B129" s="28" t="s">
        <v>240</v>
      </c>
      <c r="C129" s="20" t="s">
        <v>241</v>
      </c>
      <c r="D129" s="18">
        <f t="shared" si="158"/>
        <v>4.1819999999999995</v>
      </c>
      <c r="E129" s="74">
        <v>0</v>
      </c>
      <c r="F129" s="74">
        <v>0</v>
      </c>
      <c r="G129" s="70">
        <v>4.1819999999999995</v>
      </c>
      <c r="H129" s="74">
        <v>0</v>
      </c>
      <c r="I129" s="18">
        <v>0</v>
      </c>
      <c r="J129" s="74">
        <v>0</v>
      </c>
      <c r="K129" s="74">
        <v>0</v>
      </c>
      <c r="L129" s="18">
        <v>0</v>
      </c>
      <c r="M129" s="74">
        <v>0</v>
      </c>
      <c r="N129" s="18">
        <f t="shared" si="377"/>
        <v>-4.1819999999999995</v>
      </c>
      <c r="O129" s="18" t="s">
        <v>32</v>
      </c>
      <c r="P129" s="18">
        <f t="shared" si="378"/>
        <v>0</v>
      </c>
      <c r="Q129" s="74" t="s">
        <v>32</v>
      </c>
      <c r="R129" s="18">
        <f t="shared" si="379"/>
        <v>0</v>
      </c>
      <c r="S129" s="74" t="s">
        <v>32</v>
      </c>
      <c r="T129" s="18">
        <f t="shared" si="380"/>
        <v>-4.1819999999999995</v>
      </c>
      <c r="U129" s="70" t="s">
        <v>32</v>
      </c>
      <c r="V129" s="74">
        <f t="shared" si="381"/>
        <v>0</v>
      </c>
      <c r="W129" s="74" t="s">
        <v>32</v>
      </c>
      <c r="X129" s="56"/>
    </row>
    <row r="130" spans="1:1025" ht="25.5" x14ac:dyDescent="0.2">
      <c r="A130" s="24" t="s">
        <v>237</v>
      </c>
      <c r="B130" s="28" t="s">
        <v>242</v>
      </c>
      <c r="C130" s="20" t="s">
        <v>243</v>
      </c>
      <c r="D130" s="18">
        <f t="shared" si="158"/>
        <v>1.6716</v>
      </c>
      <c r="E130" s="74">
        <v>0</v>
      </c>
      <c r="F130" s="74">
        <v>0</v>
      </c>
      <c r="G130" s="70">
        <v>1.6716</v>
      </c>
      <c r="H130" s="74">
        <v>0</v>
      </c>
      <c r="I130" s="18">
        <v>0</v>
      </c>
      <c r="J130" s="74">
        <v>0</v>
      </c>
      <c r="K130" s="74">
        <v>0</v>
      </c>
      <c r="L130" s="18">
        <v>0</v>
      </c>
      <c r="M130" s="74">
        <v>0</v>
      </c>
      <c r="N130" s="18">
        <f t="shared" si="377"/>
        <v>-1.6716</v>
      </c>
      <c r="O130" s="18" t="s">
        <v>32</v>
      </c>
      <c r="P130" s="18">
        <f t="shared" si="378"/>
        <v>0</v>
      </c>
      <c r="Q130" s="74" t="s">
        <v>32</v>
      </c>
      <c r="R130" s="18">
        <f t="shared" si="379"/>
        <v>0</v>
      </c>
      <c r="S130" s="74" t="s">
        <v>32</v>
      </c>
      <c r="T130" s="18">
        <f t="shared" si="380"/>
        <v>-1.6716</v>
      </c>
      <c r="U130" s="70" t="s">
        <v>32</v>
      </c>
      <c r="V130" s="74">
        <f t="shared" si="381"/>
        <v>0</v>
      </c>
      <c r="W130" s="74" t="s">
        <v>32</v>
      </c>
      <c r="X130" s="56"/>
    </row>
    <row r="131" spans="1:1025" ht="25.5" x14ac:dyDescent="0.2">
      <c r="A131" s="24" t="s">
        <v>237</v>
      </c>
      <c r="B131" s="28" t="s">
        <v>244</v>
      </c>
      <c r="C131" s="20" t="s">
        <v>245</v>
      </c>
      <c r="D131" s="18">
        <f t="shared" si="158"/>
        <v>2.3567999999999998</v>
      </c>
      <c r="E131" s="74">
        <v>0</v>
      </c>
      <c r="F131" s="74">
        <v>0</v>
      </c>
      <c r="G131" s="70">
        <v>2.3567999999999998</v>
      </c>
      <c r="H131" s="74">
        <v>0</v>
      </c>
      <c r="I131" s="18">
        <v>0</v>
      </c>
      <c r="J131" s="74">
        <v>0</v>
      </c>
      <c r="K131" s="74">
        <v>0</v>
      </c>
      <c r="L131" s="18">
        <v>0</v>
      </c>
      <c r="M131" s="74">
        <v>0</v>
      </c>
      <c r="N131" s="18">
        <f t="shared" si="377"/>
        <v>-2.3567999999999998</v>
      </c>
      <c r="O131" s="18" t="s">
        <v>32</v>
      </c>
      <c r="P131" s="18">
        <f t="shared" si="378"/>
        <v>0</v>
      </c>
      <c r="Q131" s="74" t="s">
        <v>32</v>
      </c>
      <c r="R131" s="18">
        <f t="shared" si="379"/>
        <v>0</v>
      </c>
      <c r="S131" s="74" t="s">
        <v>32</v>
      </c>
      <c r="T131" s="18">
        <f t="shared" si="380"/>
        <v>-2.3567999999999998</v>
      </c>
      <c r="U131" s="70" t="s">
        <v>32</v>
      </c>
      <c r="V131" s="74">
        <f t="shared" si="381"/>
        <v>0</v>
      </c>
      <c r="W131" s="74" t="s">
        <v>32</v>
      </c>
      <c r="X131" s="56"/>
    </row>
    <row r="132" spans="1:1025" s="59" customFormat="1" ht="15.75" x14ac:dyDescent="0.25">
      <c r="A132" s="23" t="s">
        <v>246</v>
      </c>
      <c r="B132" s="55" t="s">
        <v>157</v>
      </c>
      <c r="C132" s="20" t="s">
        <v>32</v>
      </c>
      <c r="D132" s="71">
        <f t="shared" si="158"/>
        <v>2.1209921519999999</v>
      </c>
      <c r="E132" s="71">
        <f t="shared" ref="E132" si="382">SUM(E133)</f>
        <v>0</v>
      </c>
      <c r="F132" s="71">
        <f t="shared" ref="F132" si="383">SUM(F133)</f>
        <v>0</v>
      </c>
      <c r="G132" s="71">
        <v>2.1209921519999999</v>
      </c>
      <c r="H132" s="71">
        <f t="shared" ref="H132" si="384">SUM(H133)</f>
        <v>0</v>
      </c>
      <c r="I132" s="71">
        <f t="shared" ref="I132" si="385">SUM(I133)</f>
        <v>0</v>
      </c>
      <c r="J132" s="71">
        <f t="shared" ref="J132" si="386">SUM(J133)</f>
        <v>0</v>
      </c>
      <c r="K132" s="71">
        <f t="shared" ref="K132" si="387">SUM(K133)</f>
        <v>0</v>
      </c>
      <c r="L132" s="71">
        <f t="shared" ref="L132" si="388">SUM(L133)</f>
        <v>0</v>
      </c>
      <c r="M132" s="71">
        <f t="shared" ref="M132" si="389">SUM(M133)</f>
        <v>0</v>
      </c>
      <c r="N132" s="71">
        <f t="shared" ref="N132" si="390">SUM(N133)</f>
        <v>-2.1209921519999999</v>
      </c>
      <c r="O132" s="71" t="s">
        <v>32</v>
      </c>
      <c r="P132" s="71">
        <f t="shared" ref="P132" si="391">SUM(P133)</f>
        <v>0</v>
      </c>
      <c r="Q132" s="71" t="s">
        <v>32</v>
      </c>
      <c r="R132" s="71">
        <f t="shared" ref="R132" si="392">SUM(R133)</f>
        <v>0</v>
      </c>
      <c r="S132" s="71" t="s">
        <v>32</v>
      </c>
      <c r="T132" s="71">
        <f t="shared" ref="T132" si="393">SUM(T133)</f>
        <v>-2.1209921519999999</v>
      </c>
      <c r="U132" s="71" t="s">
        <v>32</v>
      </c>
      <c r="V132" s="71">
        <f t="shared" ref="V132" si="394">SUM(V133)</f>
        <v>0</v>
      </c>
      <c r="W132" s="71" t="s">
        <v>32</v>
      </c>
      <c r="X132" s="63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</row>
    <row r="133" spans="1:1025" ht="63.75" x14ac:dyDescent="0.2">
      <c r="A133" s="24" t="s">
        <v>246</v>
      </c>
      <c r="B133" s="29" t="s">
        <v>247</v>
      </c>
      <c r="C133" s="20" t="s">
        <v>248</v>
      </c>
      <c r="D133" s="18">
        <f t="shared" si="158"/>
        <v>2.1209921519999999</v>
      </c>
      <c r="E133" s="74">
        <v>0</v>
      </c>
      <c r="F133" s="74">
        <v>0</v>
      </c>
      <c r="G133" s="70">
        <v>2.1209921519999999</v>
      </c>
      <c r="H133" s="74">
        <v>0</v>
      </c>
      <c r="I133" s="18">
        <v>0</v>
      </c>
      <c r="J133" s="74">
        <v>0</v>
      </c>
      <c r="K133" s="74">
        <v>0</v>
      </c>
      <c r="L133" s="18">
        <v>0</v>
      </c>
      <c r="M133" s="74">
        <v>0</v>
      </c>
      <c r="N133" s="18">
        <f t="shared" ref="N133" si="395">I133-D133</f>
        <v>-2.1209921519999999</v>
      </c>
      <c r="O133" s="18" t="s">
        <v>32</v>
      </c>
      <c r="P133" s="18">
        <f t="shared" ref="P133" si="396">J133-E133</f>
        <v>0</v>
      </c>
      <c r="Q133" s="74" t="s">
        <v>32</v>
      </c>
      <c r="R133" s="18">
        <f t="shared" ref="R133" si="397">K133-F133</f>
        <v>0</v>
      </c>
      <c r="S133" s="74" t="s">
        <v>32</v>
      </c>
      <c r="T133" s="18">
        <f t="shared" ref="T133" si="398">L133-G133</f>
        <v>-2.1209921519999999</v>
      </c>
      <c r="U133" s="70" t="s">
        <v>32</v>
      </c>
      <c r="V133" s="74">
        <f t="shared" ref="V133" si="399">M133-H133</f>
        <v>0</v>
      </c>
      <c r="W133" s="74" t="s">
        <v>32</v>
      </c>
      <c r="X133" s="56"/>
    </row>
    <row r="134" spans="1:1025" s="59" customFormat="1" ht="25.5" x14ac:dyDescent="0.25">
      <c r="A134" s="23" t="s">
        <v>115</v>
      </c>
      <c r="B134" s="20" t="s">
        <v>116</v>
      </c>
      <c r="C134" s="20" t="s">
        <v>31</v>
      </c>
      <c r="D134" s="71">
        <f t="shared" si="158"/>
        <v>0</v>
      </c>
      <c r="E134" s="71">
        <v>0</v>
      </c>
      <c r="F134" s="71">
        <v>0</v>
      </c>
      <c r="G134" s="71">
        <v>0</v>
      </c>
      <c r="H134" s="71">
        <v>0</v>
      </c>
      <c r="I134" s="71">
        <v>0</v>
      </c>
      <c r="J134" s="71">
        <v>0</v>
      </c>
      <c r="K134" s="71">
        <v>0</v>
      </c>
      <c r="L134" s="71">
        <v>0</v>
      </c>
      <c r="M134" s="71">
        <v>0</v>
      </c>
      <c r="N134" s="71">
        <v>0</v>
      </c>
      <c r="O134" s="71" t="s">
        <v>32</v>
      </c>
      <c r="P134" s="71">
        <v>0</v>
      </c>
      <c r="Q134" s="71" t="s">
        <v>32</v>
      </c>
      <c r="R134" s="71">
        <v>0</v>
      </c>
      <c r="S134" s="71" t="s">
        <v>32</v>
      </c>
      <c r="T134" s="71">
        <v>0</v>
      </c>
      <c r="U134" s="71" t="s">
        <v>32</v>
      </c>
      <c r="V134" s="71">
        <v>0</v>
      </c>
      <c r="W134" s="71" t="s">
        <v>32</v>
      </c>
      <c r="X134" s="63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</row>
    <row r="135" spans="1:1025" s="59" customFormat="1" ht="25.5" x14ac:dyDescent="0.25">
      <c r="A135" s="23" t="s">
        <v>117</v>
      </c>
      <c r="B135" s="20" t="s">
        <v>118</v>
      </c>
      <c r="C135" s="20" t="s">
        <v>31</v>
      </c>
      <c r="D135" s="71">
        <f t="shared" si="158"/>
        <v>44.343307199999998</v>
      </c>
      <c r="E135" s="71">
        <f t="shared" ref="E135" si="400">SUM(E136,E149,E162)</f>
        <v>0</v>
      </c>
      <c r="F135" s="71">
        <f t="shared" ref="F135" si="401">SUM(F136,F149,F162)</f>
        <v>0</v>
      </c>
      <c r="G135" s="71">
        <v>44.343307199999998</v>
      </c>
      <c r="H135" s="71">
        <f t="shared" ref="H135" si="402">SUM(H136,H149,H162)</f>
        <v>0</v>
      </c>
      <c r="I135" s="71">
        <f t="shared" ref="I135" si="403">SUM(I136,I149,I162)</f>
        <v>0</v>
      </c>
      <c r="J135" s="71">
        <f t="shared" ref="J135" si="404">SUM(J136,J149,J162)</f>
        <v>0</v>
      </c>
      <c r="K135" s="71">
        <f t="shared" ref="K135" si="405">SUM(K136,K149,K162)</f>
        <v>0</v>
      </c>
      <c r="L135" s="71">
        <f t="shared" ref="L135" si="406">SUM(L136,L149,L162)</f>
        <v>12.447664799999998</v>
      </c>
      <c r="M135" s="71">
        <f t="shared" ref="M135" si="407">SUM(M136,M149,M162)</f>
        <v>0</v>
      </c>
      <c r="N135" s="71">
        <f t="shared" ref="N135" si="408">SUM(N136,N149,N162)</f>
        <v>-44.343307199999998</v>
      </c>
      <c r="O135" s="71" t="s">
        <v>32</v>
      </c>
      <c r="P135" s="71">
        <f t="shared" ref="P135" si="409">SUM(P136,P149,P162)</f>
        <v>0</v>
      </c>
      <c r="Q135" s="71" t="s">
        <v>32</v>
      </c>
      <c r="R135" s="71">
        <f t="shared" ref="R135" si="410">SUM(R136,R149,R162)</f>
        <v>0</v>
      </c>
      <c r="S135" s="71" t="s">
        <v>32</v>
      </c>
      <c r="T135" s="71">
        <f t="shared" ref="T135" si="411">SUM(T136,T149,T162)</f>
        <v>-31.8956424</v>
      </c>
      <c r="U135" s="71" t="s">
        <v>32</v>
      </c>
      <c r="V135" s="71">
        <f t="shared" ref="V135" si="412">SUM(V136,V149,V162)</f>
        <v>0</v>
      </c>
      <c r="W135" s="71" t="s">
        <v>32</v>
      </c>
      <c r="X135" s="63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s="59" customFormat="1" ht="15.75" x14ac:dyDescent="0.25">
      <c r="A136" s="23" t="s">
        <v>249</v>
      </c>
      <c r="B136" s="20" t="s">
        <v>123</v>
      </c>
      <c r="C136" s="20" t="s">
        <v>31</v>
      </c>
      <c r="D136" s="71">
        <f t="shared" si="158"/>
        <v>11.4800076</v>
      </c>
      <c r="E136" s="71">
        <f t="shared" ref="E136" si="413">SUM(E137:E148)</f>
        <v>0</v>
      </c>
      <c r="F136" s="71">
        <f t="shared" ref="F136" si="414">SUM(F137:F148)</f>
        <v>0</v>
      </c>
      <c r="G136" s="71">
        <v>11.4800076</v>
      </c>
      <c r="H136" s="71">
        <f t="shared" ref="H136" si="415">SUM(H137:H148)</f>
        <v>0</v>
      </c>
      <c r="I136" s="71">
        <f t="shared" ref="I136" si="416">SUM(I137:I148)</f>
        <v>0</v>
      </c>
      <c r="J136" s="71">
        <f t="shared" ref="J136" si="417">SUM(J137:J148)</f>
        <v>0</v>
      </c>
      <c r="K136" s="71">
        <f t="shared" ref="K136" si="418">SUM(K137:K148)</f>
        <v>0</v>
      </c>
      <c r="L136" s="71">
        <f t="shared" ref="L136" si="419">SUM(L137:L148)</f>
        <v>0</v>
      </c>
      <c r="M136" s="71">
        <f t="shared" ref="M136" si="420">SUM(M137:M148)</f>
        <v>0</v>
      </c>
      <c r="N136" s="71">
        <f t="shared" ref="N136" si="421">SUM(N137:N148)</f>
        <v>-11.4800076</v>
      </c>
      <c r="O136" s="71" t="s">
        <v>32</v>
      </c>
      <c r="P136" s="71">
        <f t="shared" ref="P136" si="422">SUM(P137:P148)</f>
        <v>0</v>
      </c>
      <c r="Q136" s="71" t="s">
        <v>32</v>
      </c>
      <c r="R136" s="71">
        <f t="shared" ref="R136" si="423">SUM(R137:R148)</f>
        <v>0</v>
      </c>
      <c r="S136" s="71" t="s">
        <v>32</v>
      </c>
      <c r="T136" s="71">
        <f t="shared" ref="T136" si="424">SUM(T137:T148)</f>
        <v>-11.4800076</v>
      </c>
      <c r="U136" s="71" t="s">
        <v>32</v>
      </c>
      <c r="V136" s="71">
        <f t="shared" ref="V136" si="425">SUM(V137:V148)</f>
        <v>0</v>
      </c>
      <c r="W136" s="71" t="s">
        <v>32</v>
      </c>
      <c r="X136" s="63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</row>
    <row r="137" spans="1:1025" ht="25.5" x14ac:dyDescent="0.2">
      <c r="A137" s="24" t="s">
        <v>249</v>
      </c>
      <c r="B137" s="54" t="s">
        <v>250</v>
      </c>
      <c r="C137" s="20" t="s">
        <v>251</v>
      </c>
      <c r="D137" s="18">
        <f t="shared" si="158"/>
        <v>1.3699992000000001</v>
      </c>
      <c r="E137" s="74">
        <v>0</v>
      </c>
      <c r="F137" s="74">
        <v>0</v>
      </c>
      <c r="G137" s="70">
        <v>1.3699992000000001</v>
      </c>
      <c r="H137" s="74">
        <v>0</v>
      </c>
      <c r="I137" s="18">
        <v>0</v>
      </c>
      <c r="J137" s="74">
        <v>0</v>
      </c>
      <c r="K137" s="74">
        <v>0</v>
      </c>
      <c r="L137" s="18">
        <v>0</v>
      </c>
      <c r="M137" s="74">
        <v>0</v>
      </c>
      <c r="N137" s="18">
        <f t="shared" ref="N137:N147" si="426">I137-D137</f>
        <v>-1.3699992000000001</v>
      </c>
      <c r="O137" s="18" t="s">
        <v>32</v>
      </c>
      <c r="P137" s="18">
        <f t="shared" ref="P137:P147" si="427">J137-E137</f>
        <v>0</v>
      </c>
      <c r="Q137" s="18" t="s">
        <v>32</v>
      </c>
      <c r="R137" s="18">
        <f t="shared" ref="R137:R147" si="428">K137-F137</f>
        <v>0</v>
      </c>
      <c r="S137" s="18" t="s">
        <v>32</v>
      </c>
      <c r="T137" s="18">
        <f t="shared" ref="T137:T147" si="429">L137-G137</f>
        <v>-1.3699992000000001</v>
      </c>
      <c r="U137" s="18" t="s">
        <v>32</v>
      </c>
      <c r="V137" s="74">
        <f t="shared" ref="V137:V147" si="430">M137-H137</f>
        <v>0</v>
      </c>
      <c r="W137" s="18" t="s">
        <v>32</v>
      </c>
      <c r="X137" s="56"/>
    </row>
    <row r="138" spans="1:1025" ht="25.5" x14ac:dyDescent="0.2">
      <c r="A138" s="24" t="s">
        <v>249</v>
      </c>
      <c r="B138" s="54" t="s">
        <v>252</v>
      </c>
      <c r="C138" s="20" t="s">
        <v>253</v>
      </c>
      <c r="D138" s="18">
        <f t="shared" si="158"/>
        <v>0.53411279999999994</v>
      </c>
      <c r="E138" s="74">
        <v>0</v>
      </c>
      <c r="F138" s="74">
        <v>0</v>
      </c>
      <c r="G138" s="70">
        <v>0.53411279999999994</v>
      </c>
      <c r="H138" s="74">
        <v>0</v>
      </c>
      <c r="I138" s="18">
        <v>0</v>
      </c>
      <c r="J138" s="74">
        <v>0</v>
      </c>
      <c r="K138" s="74">
        <v>0</v>
      </c>
      <c r="L138" s="18">
        <v>0</v>
      </c>
      <c r="M138" s="74">
        <v>0</v>
      </c>
      <c r="N138" s="18">
        <f t="shared" si="426"/>
        <v>-0.53411279999999994</v>
      </c>
      <c r="O138" s="18" t="s">
        <v>32</v>
      </c>
      <c r="P138" s="18">
        <f t="shared" si="427"/>
        <v>0</v>
      </c>
      <c r="Q138" s="18" t="s">
        <v>32</v>
      </c>
      <c r="R138" s="18">
        <f t="shared" si="428"/>
        <v>0</v>
      </c>
      <c r="S138" s="18" t="s">
        <v>32</v>
      </c>
      <c r="T138" s="18">
        <f t="shared" si="429"/>
        <v>-0.53411279999999994</v>
      </c>
      <c r="U138" s="18" t="s">
        <v>32</v>
      </c>
      <c r="V138" s="74">
        <f t="shared" si="430"/>
        <v>0</v>
      </c>
      <c r="W138" s="18" t="s">
        <v>32</v>
      </c>
      <c r="X138" s="56"/>
    </row>
    <row r="139" spans="1:1025" ht="25.5" x14ac:dyDescent="0.2">
      <c r="A139" s="24" t="s">
        <v>249</v>
      </c>
      <c r="B139" s="54" t="s">
        <v>254</v>
      </c>
      <c r="C139" s="20" t="s">
        <v>255</v>
      </c>
      <c r="D139" s="18">
        <f t="shared" si="158"/>
        <v>0.23015399999999997</v>
      </c>
      <c r="E139" s="74">
        <v>0</v>
      </c>
      <c r="F139" s="74">
        <v>0</v>
      </c>
      <c r="G139" s="70">
        <v>0.23015399999999997</v>
      </c>
      <c r="H139" s="74">
        <v>0</v>
      </c>
      <c r="I139" s="18">
        <v>0</v>
      </c>
      <c r="J139" s="74">
        <v>0</v>
      </c>
      <c r="K139" s="74">
        <v>0</v>
      </c>
      <c r="L139" s="18">
        <v>0</v>
      </c>
      <c r="M139" s="74">
        <v>0</v>
      </c>
      <c r="N139" s="18">
        <f t="shared" si="426"/>
        <v>-0.23015399999999997</v>
      </c>
      <c r="O139" s="18" t="s">
        <v>32</v>
      </c>
      <c r="P139" s="18">
        <f t="shared" si="427"/>
        <v>0</v>
      </c>
      <c r="Q139" s="18" t="s">
        <v>32</v>
      </c>
      <c r="R139" s="18">
        <f t="shared" si="428"/>
        <v>0</v>
      </c>
      <c r="S139" s="18" t="s">
        <v>32</v>
      </c>
      <c r="T139" s="18">
        <f t="shared" si="429"/>
        <v>-0.23015399999999997</v>
      </c>
      <c r="U139" s="18" t="s">
        <v>32</v>
      </c>
      <c r="V139" s="74">
        <f t="shared" si="430"/>
        <v>0</v>
      </c>
      <c r="W139" s="18" t="s">
        <v>32</v>
      </c>
      <c r="X139" s="56"/>
    </row>
    <row r="140" spans="1:1025" ht="63.75" x14ac:dyDescent="0.2">
      <c r="A140" s="24" t="s">
        <v>249</v>
      </c>
      <c r="B140" s="54" t="s">
        <v>256</v>
      </c>
      <c r="C140" s="20" t="s">
        <v>257</v>
      </c>
      <c r="D140" s="18">
        <f t="shared" si="158"/>
        <v>0.46799999999999997</v>
      </c>
      <c r="E140" s="74">
        <v>0</v>
      </c>
      <c r="F140" s="74">
        <v>0</v>
      </c>
      <c r="G140" s="70">
        <v>0.46799999999999997</v>
      </c>
      <c r="H140" s="74">
        <v>0</v>
      </c>
      <c r="I140" s="18">
        <v>0</v>
      </c>
      <c r="J140" s="74">
        <v>0</v>
      </c>
      <c r="K140" s="74">
        <v>0</v>
      </c>
      <c r="L140" s="18">
        <v>0</v>
      </c>
      <c r="M140" s="74">
        <v>0</v>
      </c>
      <c r="N140" s="18">
        <f t="shared" si="426"/>
        <v>-0.46799999999999997</v>
      </c>
      <c r="O140" s="18" t="s">
        <v>32</v>
      </c>
      <c r="P140" s="18">
        <f t="shared" si="427"/>
        <v>0</v>
      </c>
      <c r="Q140" s="18" t="s">
        <v>32</v>
      </c>
      <c r="R140" s="18">
        <f t="shared" si="428"/>
        <v>0</v>
      </c>
      <c r="S140" s="18" t="s">
        <v>32</v>
      </c>
      <c r="T140" s="18">
        <f t="shared" si="429"/>
        <v>-0.46799999999999997</v>
      </c>
      <c r="U140" s="18" t="s">
        <v>32</v>
      </c>
      <c r="V140" s="74">
        <f t="shared" si="430"/>
        <v>0</v>
      </c>
      <c r="W140" s="18" t="s">
        <v>32</v>
      </c>
      <c r="X140" s="56"/>
    </row>
    <row r="141" spans="1:1025" ht="51" x14ac:dyDescent="0.2">
      <c r="A141" s="24" t="s">
        <v>249</v>
      </c>
      <c r="B141" s="54" t="s">
        <v>258</v>
      </c>
      <c r="C141" s="20" t="s">
        <v>259</v>
      </c>
      <c r="D141" s="18">
        <f t="shared" si="158"/>
        <v>0.13334159999999998</v>
      </c>
      <c r="E141" s="74">
        <v>0</v>
      </c>
      <c r="F141" s="74">
        <v>0</v>
      </c>
      <c r="G141" s="70">
        <v>0.13334159999999998</v>
      </c>
      <c r="H141" s="74">
        <v>0</v>
      </c>
      <c r="I141" s="18">
        <v>0</v>
      </c>
      <c r="J141" s="74">
        <v>0</v>
      </c>
      <c r="K141" s="74">
        <v>0</v>
      </c>
      <c r="L141" s="18">
        <v>0</v>
      </c>
      <c r="M141" s="74">
        <v>0</v>
      </c>
      <c r="N141" s="18">
        <f t="shared" si="426"/>
        <v>-0.13334159999999998</v>
      </c>
      <c r="O141" s="18" t="s">
        <v>32</v>
      </c>
      <c r="P141" s="18">
        <f t="shared" si="427"/>
        <v>0</v>
      </c>
      <c r="Q141" s="18" t="s">
        <v>32</v>
      </c>
      <c r="R141" s="18">
        <f t="shared" si="428"/>
        <v>0</v>
      </c>
      <c r="S141" s="18" t="s">
        <v>32</v>
      </c>
      <c r="T141" s="18">
        <f t="shared" si="429"/>
        <v>-0.13334159999999998</v>
      </c>
      <c r="U141" s="18" t="s">
        <v>32</v>
      </c>
      <c r="V141" s="74">
        <f t="shared" si="430"/>
        <v>0</v>
      </c>
      <c r="W141" s="18" t="s">
        <v>32</v>
      </c>
      <c r="X141" s="56"/>
    </row>
    <row r="142" spans="1:1025" ht="63.75" x14ac:dyDescent="0.2">
      <c r="A142" s="24" t="s">
        <v>249</v>
      </c>
      <c r="B142" s="54" t="s">
        <v>260</v>
      </c>
      <c r="C142" s="20" t="s">
        <v>261</v>
      </c>
      <c r="D142" s="18">
        <f t="shared" si="158"/>
        <v>0.18239999999999998</v>
      </c>
      <c r="E142" s="74">
        <v>0</v>
      </c>
      <c r="F142" s="74">
        <v>0</v>
      </c>
      <c r="G142" s="70">
        <v>0.18239999999999998</v>
      </c>
      <c r="H142" s="74">
        <v>0</v>
      </c>
      <c r="I142" s="18">
        <v>0</v>
      </c>
      <c r="J142" s="74">
        <v>0</v>
      </c>
      <c r="K142" s="74">
        <v>0</v>
      </c>
      <c r="L142" s="18">
        <v>0</v>
      </c>
      <c r="M142" s="74">
        <v>0</v>
      </c>
      <c r="N142" s="18">
        <f t="shared" si="426"/>
        <v>-0.18239999999999998</v>
      </c>
      <c r="O142" s="18" t="s">
        <v>32</v>
      </c>
      <c r="P142" s="18">
        <f t="shared" si="427"/>
        <v>0</v>
      </c>
      <c r="Q142" s="18" t="s">
        <v>32</v>
      </c>
      <c r="R142" s="18">
        <f t="shared" si="428"/>
        <v>0</v>
      </c>
      <c r="S142" s="18" t="s">
        <v>32</v>
      </c>
      <c r="T142" s="18">
        <f t="shared" si="429"/>
        <v>-0.18239999999999998</v>
      </c>
      <c r="U142" s="18" t="s">
        <v>32</v>
      </c>
      <c r="V142" s="74">
        <f t="shared" si="430"/>
        <v>0</v>
      </c>
      <c r="W142" s="18" t="s">
        <v>32</v>
      </c>
      <c r="X142" s="56"/>
    </row>
    <row r="143" spans="1:1025" ht="38.25" x14ac:dyDescent="0.2">
      <c r="A143" s="24" t="s">
        <v>249</v>
      </c>
      <c r="B143" s="54" t="s">
        <v>262</v>
      </c>
      <c r="C143" s="20" t="s">
        <v>263</v>
      </c>
      <c r="D143" s="18">
        <f t="shared" si="158"/>
        <v>0.53159999999999996</v>
      </c>
      <c r="E143" s="74">
        <v>0</v>
      </c>
      <c r="F143" s="74">
        <v>0</v>
      </c>
      <c r="G143" s="70">
        <v>0.53159999999999996</v>
      </c>
      <c r="H143" s="74">
        <v>0</v>
      </c>
      <c r="I143" s="18">
        <v>0</v>
      </c>
      <c r="J143" s="74">
        <v>0</v>
      </c>
      <c r="K143" s="74">
        <v>0</v>
      </c>
      <c r="L143" s="18">
        <v>0</v>
      </c>
      <c r="M143" s="74">
        <v>0</v>
      </c>
      <c r="N143" s="18">
        <f t="shared" si="426"/>
        <v>-0.53159999999999996</v>
      </c>
      <c r="O143" s="18" t="s">
        <v>32</v>
      </c>
      <c r="P143" s="18">
        <f t="shared" si="427"/>
        <v>0</v>
      </c>
      <c r="Q143" s="18" t="s">
        <v>32</v>
      </c>
      <c r="R143" s="18">
        <f t="shared" si="428"/>
        <v>0</v>
      </c>
      <c r="S143" s="18" t="s">
        <v>32</v>
      </c>
      <c r="T143" s="18">
        <f t="shared" si="429"/>
        <v>-0.53159999999999996</v>
      </c>
      <c r="U143" s="18" t="s">
        <v>32</v>
      </c>
      <c r="V143" s="74">
        <f t="shared" si="430"/>
        <v>0</v>
      </c>
      <c r="W143" s="18" t="s">
        <v>32</v>
      </c>
      <c r="X143" s="56"/>
    </row>
    <row r="144" spans="1:1025" ht="25.5" x14ac:dyDescent="0.2">
      <c r="A144" s="24" t="s">
        <v>249</v>
      </c>
      <c r="B144" s="54" t="s">
        <v>264</v>
      </c>
      <c r="C144" s="20" t="s">
        <v>265</v>
      </c>
      <c r="D144" s="18">
        <f t="shared" si="158"/>
        <v>0.65039999999999998</v>
      </c>
      <c r="E144" s="74">
        <v>0</v>
      </c>
      <c r="F144" s="74">
        <v>0</v>
      </c>
      <c r="G144" s="70">
        <v>0.65039999999999998</v>
      </c>
      <c r="H144" s="74">
        <v>0</v>
      </c>
      <c r="I144" s="18">
        <v>0</v>
      </c>
      <c r="J144" s="74">
        <v>0</v>
      </c>
      <c r="K144" s="74">
        <v>0</v>
      </c>
      <c r="L144" s="18">
        <v>0</v>
      </c>
      <c r="M144" s="74">
        <v>0</v>
      </c>
      <c r="N144" s="18">
        <f t="shared" si="426"/>
        <v>-0.65039999999999998</v>
      </c>
      <c r="O144" s="18" t="s">
        <v>32</v>
      </c>
      <c r="P144" s="18">
        <f t="shared" si="427"/>
        <v>0</v>
      </c>
      <c r="Q144" s="18" t="s">
        <v>32</v>
      </c>
      <c r="R144" s="18">
        <f t="shared" si="428"/>
        <v>0</v>
      </c>
      <c r="S144" s="18" t="s">
        <v>32</v>
      </c>
      <c r="T144" s="18">
        <f t="shared" si="429"/>
        <v>-0.65039999999999998</v>
      </c>
      <c r="U144" s="18" t="s">
        <v>32</v>
      </c>
      <c r="V144" s="74">
        <f t="shared" si="430"/>
        <v>0</v>
      </c>
      <c r="W144" s="18" t="s">
        <v>32</v>
      </c>
      <c r="X144" s="56"/>
    </row>
    <row r="145" spans="1:1025" ht="25.5" x14ac:dyDescent="0.2">
      <c r="A145" s="24" t="s">
        <v>249</v>
      </c>
      <c r="B145" s="54" t="s">
        <v>266</v>
      </c>
      <c r="C145" s="20" t="s">
        <v>267</v>
      </c>
      <c r="D145" s="18">
        <f t="shared" si="158"/>
        <v>0.42</v>
      </c>
      <c r="E145" s="74">
        <v>0</v>
      </c>
      <c r="F145" s="74">
        <v>0</v>
      </c>
      <c r="G145" s="70">
        <v>0.42</v>
      </c>
      <c r="H145" s="74">
        <v>0</v>
      </c>
      <c r="I145" s="18">
        <v>0</v>
      </c>
      <c r="J145" s="74">
        <v>0</v>
      </c>
      <c r="K145" s="74">
        <v>0</v>
      </c>
      <c r="L145" s="18">
        <v>0</v>
      </c>
      <c r="M145" s="74">
        <v>0</v>
      </c>
      <c r="N145" s="18">
        <f t="shared" si="426"/>
        <v>-0.42</v>
      </c>
      <c r="O145" s="18" t="s">
        <v>32</v>
      </c>
      <c r="P145" s="18">
        <f t="shared" si="427"/>
        <v>0</v>
      </c>
      <c r="Q145" s="18" t="s">
        <v>32</v>
      </c>
      <c r="R145" s="18">
        <f t="shared" si="428"/>
        <v>0</v>
      </c>
      <c r="S145" s="18" t="s">
        <v>32</v>
      </c>
      <c r="T145" s="18">
        <f t="shared" si="429"/>
        <v>-0.42</v>
      </c>
      <c r="U145" s="18" t="s">
        <v>32</v>
      </c>
      <c r="V145" s="74">
        <f t="shared" si="430"/>
        <v>0</v>
      </c>
      <c r="W145" s="18" t="s">
        <v>32</v>
      </c>
      <c r="X145" s="56"/>
    </row>
    <row r="146" spans="1:1025" ht="25.5" x14ac:dyDescent="0.2">
      <c r="A146" s="24" t="s">
        <v>249</v>
      </c>
      <c r="B146" s="54" t="s">
        <v>268</v>
      </c>
      <c r="C146" s="20" t="s">
        <v>269</v>
      </c>
      <c r="D146" s="18">
        <f t="shared" si="158"/>
        <v>2.16</v>
      </c>
      <c r="E146" s="74">
        <v>0</v>
      </c>
      <c r="F146" s="74">
        <v>0</v>
      </c>
      <c r="G146" s="70">
        <v>2.16</v>
      </c>
      <c r="H146" s="74">
        <v>0</v>
      </c>
      <c r="I146" s="18">
        <v>0</v>
      </c>
      <c r="J146" s="74">
        <v>0</v>
      </c>
      <c r="K146" s="74">
        <v>0</v>
      </c>
      <c r="L146" s="18">
        <v>0</v>
      </c>
      <c r="M146" s="74">
        <v>0</v>
      </c>
      <c r="N146" s="18">
        <f t="shared" si="426"/>
        <v>-2.16</v>
      </c>
      <c r="O146" s="18" t="s">
        <v>32</v>
      </c>
      <c r="P146" s="18">
        <f t="shared" si="427"/>
        <v>0</v>
      </c>
      <c r="Q146" s="18" t="s">
        <v>32</v>
      </c>
      <c r="R146" s="18">
        <f t="shared" si="428"/>
        <v>0</v>
      </c>
      <c r="S146" s="18" t="s">
        <v>32</v>
      </c>
      <c r="T146" s="18">
        <f t="shared" si="429"/>
        <v>-2.16</v>
      </c>
      <c r="U146" s="18" t="s">
        <v>32</v>
      </c>
      <c r="V146" s="74">
        <f t="shared" si="430"/>
        <v>0</v>
      </c>
      <c r="W146" s="18" t="s">
        <v>32</v>
      </c>
      <c r="X146" s="56"/>
    </row>
    <row r="147" spans="1:1025" ht="38.25" x14ac:dyDescent="0.2">
      <c r="A147" s="24" t="s">
        <v>249</v>
      </c>
      <c r="B147" s="54" t="s">
        <v>270</v>
      </c>
      <c r="C147" s="20" t="s">
        <v>271</v>
      </c>
      <c r="D147" s="18">
        <f t="shared" si="158"/>
        <v>2.16</v>
      </c>
      <c r="E147" s="74">
        <v>0</v>
      </c>
      <c r="F147" s="74">
        <v>0</v>
      </c>
      <c r="G147" s="70">
        <v>2.16</v>
      </c>
      <c r="H147" s="74">
        <v>0</v>
      </c>
      <c r="I147" s="18">
        <v>0</v>
      </c>
      <c r="J147" s="74">
        <v>0</v>
      </c>
      <c r="K147" s="74">
        <v>0</v>
      </c>
      <c r="L147" s="18">
        <v>0</v>
      </c>
      <c r="M147" s="74">
        <v>0</v>
      </c>
      <c r="N147" s="18">
        <f t="shared" si="426"/>
        <v>-2.16</v>
      </c>
      <c r="O147" s="18" t="s">
        <v>32</v>
      </c>
      <c r="P147" s="18">
        <f t="shared" si="427"/>
        <v>0</v>
      </c>
      <c r="Q147" s="18" t="s">
        <v>32</v>
      </c>
      <c r="R147" s="18">
        <f t="shared" si="428"/>
        <v>0</v>
      </c>
      <c r="S147" s="18" t="s">
        <v>32</v>
      </c>
      <c r="T147" s="18">
        <f t="shared" si="429"/>
        <v>-2.16</v>
      </c>
      <c r="U147" s="18" t="s">
        <v>32</v>
      </c>
      <c r="V147" s="74">
        <f t="shared" si="430"/>
        <v>0</v>
      </c>
      <c r="W147" s="18" t="s">
        <v>32</v>
      </c>
      <c r="X147" s="56"/>
    </row>
    <row r="148" spans="1:1025" ht="25.5" x14ac:dyDescent="0.2">
      <c r="A148" s="24" t="s">
        <v>249</v>
      </c>
      <c r="B148" s="54" t="s">
        <v>272</v>
      </c>
      <c r="C148" s="20" t="s">
        <v>273</v>
      </c>
      <c r="D148" s="18">
        <f t="shared" ref="D148:D174" si="431">SUM(E148:H148)</f>
        <v>2.64</v>
      </c>
      <c r="E148" s="74">
        <v>0</v>
      </c>
      <c r="F148" s="74">
        <v>0</v>
      </c>
      <c r="G148" s="69">
        <v>2.64</v>
      </c>
      <c r="H148" s="68">
        <v>0</v>
      </c>
      <c r="I148" s="18">
        <v>0</v>
      </c>
      <c r="J148" s="74">
        <v>0</v>
      </c>
      <c r="K148" s="74">
        <v>0</v>
      </c>
      <c r="L148" s="18">
        <v>0</v>
      </c>
      <c r="M148" s="74">
        <v>0</v>
      </c>
      <c r="N148" s="18">
        <f t="shared" ref="N148" si="432">I148-D148</f>
        <v>-2.64</v>
      </c>
      <c r="O148" s="18" t="s">
        <v>32</v>
      </c>
      <c r="P148" s="18">
        <f t="shared" ref="P148" si="433">J148-E148</f>
        <v>0</v>
      </c>
      <c r="Q148" s="18" t="s">
        <v>32</v>
      </c>
      <c r="R148" s="18">
        <f t="shared" ref="R148" si="434">K148-F148</f>
        <v>0</v>
      </c>
      <c r="S148" s="18" t="s">
        <v>32</v>
      </c>
      <c r="T148" s="18">
        <f t="shared" ref="T148" si="435">L148-G148</f>
        <v>-2.64</v>
      </c>
      <c r="U148" s="18" t="s">
        <v>32</v>
      </c>
      <c r="V148" s="74">
        <f t="shared" ref="V148" si="436">M148-H148</f>
        <v>0</v>
      </c>
      <c r="W148" s="18" t="s">
        <v>32</v>
      </c>
      <c r="X148" s="56"/>
    </row>
    <row r="149" spans="1:1025" s="59" customFormat="1" ht="15.75" x14ac:dyDescent="0.25">
      <c r="A149" s="23" t="s">
        <v>274</v>
      </c>
      <c r="B149" s="20" t="s">
        <v>151</v>
      </c>
      <c r="C149" s="20" t="s">
        <v>31</v>
      </c>
      <c r="D149" s="71">
        <f t="shared" si="431"/>
        <v>7.4591999999999992</v>
      </c>
      <c r="E149" s="71">
        <f t="shared" ref="E149" si="437">SUM(E150:E161)</f>
        <v>0</v>
      </c>
      <c r="F149" s="71">
        <f t="shared" ref="F149" si="438">SUM(F150:F161)</f>
        <v>0</v>
      </c>
      <c r="G149" s="71">
        <v>7.4591999999999992</v>
      </c>
      <c r="H149" s="71">
        <f t="shared" ref="H149" si="439">SUM(H150:H161)</f>
        <v>0</v>
      </c>
      <c r="I149" s="71">
        <f t="shared" ref="I149" si="440">SUM(I150:I161)</f>
        <v>0</v>
      </c>
      <c r="J149" s="71">
        <f t="shared" ref="J149" si="441">SUM(J150:J161)</f>
        <v>0</v>
      </c>
      <c r="K149" s="71">
        <f t="shared" ref="K149" si="442">SUM(K150:K161)</f>
        <v>0</v>
      </c>
      <c r="L149" s="71">
        <f t="shared" ref="L149" si="443">SUM(L150:L161)</f>
        <v>0</v>
      </c>
      <c r="M149" s="71">
        <f t="shared" ref="M149" si="444">SUM(M150:M161)</f>
        <v>0</v>
      </c>
      <c r="N149" s="71">
        <f t="shared" ref="N149" si="445">SUM(N150:N161)</f>
        <v>-7.4591999999999992</v>
      </c>
      <c r="O149" s="71" t="s">
        <v>32</v>
      </c>
      <c r="P149" s="71">
        <f t="shared" ref="P149" si="446">SUM(P150:P161)</f>
        <v>0</v>
      </c>
      <c r="Q149" s="71" t="s">
        <v>32</v>
      </c>
      <c r="R149" s="71">
        <f t="shared" ref="R149" si="447">SUM(R150:R161)</f>
        <v>0</v>
      </c>
      <c r="S149" s="71" t="s">
        <v>32</v>
      </c>
      <c r="T149" s="71">
        <f t="shared" ref="T149" si="448">SUM(T150:T161)</f>
        <v>-7.4591999999999992</v>
      </c>
      <c r="U149" s="71" t="s">
        <v>32</v>
      </c>
      <c r="V149" s="71">
        <f t="shared" ref="V149" si="449">SUM(V150:V161)</f>
        <v>0</v>
      </c>
      <c r="W149" s="71" t="s">
        <v>32</v>
      </c>
      <c r="X149" s="63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</row>
    <row r="150" spans="1:1025" ht="25.5" x14ac:dyDescent="0.2">
      <c r="A150" s="24" t="s">
        <v>274</v>
      </c>
      <c r="B150" s="54" t="s">
        <v>275</v>
      </c>
      <c r="C150" s="20" t="s">
        <v>276</v>
      </c>
      <c r="D150" s="18">
        <f t="shared" si="431"/>
        <v>1.7999999999999998</v>
      </c>
      <c r="E150" s="74">
        <v>0</v>
      </c>
      <c r="F150" s="74">
        <v>0</v>
      </c>
      <c r="G150" s="70">
        <v>1.7999999999999998</v>
      </c>
      <c r="H150" s="68">
        <v>0</v>
      </c>
      <c r="I150" s="18">
        <v>0</v>
      </c>
      <c r="J150" s="74">
        <v>0</v>
      </c>
      <c r="K150" s="74">
        <v>0</v>
      </c>
      <c r="L150" s="18">
        <v>0</v>
      </c>
      <c r="M150" s="74">
        <v>0</v>
      </c>
      <c r="N150" s="18">
        <f t="shared" ref="N150:N161" si="450">I150-D150</f>
        <v>-1.7999999999999998</v>
      </c>
      <c r="O150" s="18" t="s">
        <v>32</v>
      </c>
      <c r="P150" s="18">
        <f t="shared" ref="P150:P161" si="451">J150-E150</f>
        <v>0</v>
      </c>
      <c r="Q150" s="18" t="s">
        <v>32</v>
      </c>
      <c r="R150" s="18">
        <f t="shared" ref="R150:R161" si="452">K150-F150</f>
        <v>0</v>
      </c>
      <c r="S150" s="18" t="s">
        <v>32</v>
      </c>
      <c r="T150" s="18">
        <f t="shared" ref="T150:T161" si="453">L150-G150</f>
        <v>-1.7999999999999998</v>
      </c>
      <c r="U150" s="18" t="s">
        <v>32</v>
      </c>
      <c r="V150" s="74">
        <f t="shared" ref="V150:V161" si="454">M150-H150</f>
        <v>0</v>
      </c>
      <c r="W150" s="18" t="s">
        <v>32</v>
      </c>
      <c r="X150" s="56"/>
    </row>
    <row r="151" spans="1:1025" ht="25.5" x14ac:dyDescent="0.2">
      <c r="A151" s="24" t="s">
        <v>274</v>
      </c>
      <c r="B151" s="54" t="s">
        <v>277</v>
      </c>
      <c r="C151" s="20" t="s">
        <v>278</v>
      </c>
      <c r="D151" s="18">
        <f t="shared" si="431"/>
        <v>0.78</v>
      </c>
      <c r="E151" s="74">
        <v>0</v>
      </c>
      <c r="F151" s="74">
        <v>0</v>
      </c>
      <c r="G151" s="70">
        <v>0.78</v>
      </c>
      <c r="H151" s="68">
        <v>0</v>
      </c>
      <c r="I151" s="18">
        <v>0</v>
      </c>
      <c r="J151" s="74">
        <v>0</v>
      </c>
      <c r="K151" s="74">
        <v>0</v>
      </c>
      <c r="L151" s="18">
        <v>0</v>
      </c>
      <c r="M151" s="74">
        <v>0</v>
      </c>
      <c r="N151" s="18">
        <f t="shared" si="450"/>
        <v>-0.78</v>
      </c>
      <c r="O151" s="18" t="s">
        <v>32</v>
      </c>
      <c r="P151" s="18">
        <f t="shared" si="451"/>
        <v>0</v>
      </c>
      <c r="Q151" s="18" t="s">
        <v>32</v>
      </c>
      <c r="R151" s="18">
        <f t="shared" si="452"/>
        <v>0</v>
      </c>
      <c r="S151" s="18" t="s">
        <v>32</v>
      </c>
      <c r="T151" s="18">
        <f t="shared" si="453"/>
        <v>-0.78</v>
      </c>
      <c r="U151" s="18" t="s">
        <v>32</v>
      </c>
      <c r="V151" s="74">
        <f t="shared" si="454"/>
        <v>0</v>
      </c>
      <c r="W151" s="18" t="s">
        <v>32</v>
      </c>
      <c r="X151" s="56"/>
    </row>
    <row r="152" spans="1:1025" ht="25.5" x14ac:dyDescent="0.2">
      <c r="A152" s="24" t="s">
        <v>274</v>
      </c>
      <c r="B152" s="54" t="s">
        <v>279</v>
      </c>
      <c r="C152" s="20" t="s">
        <v>280</v>
      </c>
      <c r="D152" s="18">
        <f t="shared" si="431"/>
        <v>1.5</v>
      </c>
      <c r="E152" s="74">
        <v>0</v>
      </c>
      <c r="F152" s="74">
        <v>0</v>
      </c>
      <c r="G152" s="70">
        <v>1.5</v>
      </c>
      <c r="H152" s="68">
        <v>0</v>
      </c>
      <c r="I152" s="18">
        <v>0</v>
      </c>
      <c r="J152" s="74">
        <v>0</v>
      </c>
      <c r="K152" s="74">
        <v>0</v>
      </c>
      <c r="L152" s="18">
        <v>0</v>
      </c>
      <c r="M152" s="74">
        <v>0</v>
      </c>
      <c r="N152" s="18">
        <f t="shared" si="450"/>
        <v>-1.5</v>
      </c>
      <c r="O152" s="18" t="s">
        <v>32</v>
      </c>
      <c r="P152" s="18">
        <f t="shared" si="451"/>
        <v>0</v>
      </c>
      <c r="Q152" s="18" t="s">
        <v>32</v>
      </c>
      <c r="R152" s="18">
        <f t="shared" si="452"/>
        <v>0</v>
      </c>
      <c r="S152" s="18" t="s">
        <v>32</v>
      </c>
      <c r="T152" s="18">
        <f t="shared" si="453"/>
        <v>-1.5</v>
      </c>
      <c r="U152" s="18" t="s">
        <v>32</v>
      </c>
      <c r="V152" s="74">
        <f t="shared" si="454"/>
        <v>0</v>
      </c>
      <c r="W152" s="18" t="s">
        <v>32</v>
      </c>
      <c r="X152" s="56"/>
    </row>
    <row r="153" spans="1:1025" ht="25.5" x14ac:dyDescent="0.2">
      <c r="A153" s="24" t="s">
        <v>274</v>
      </c>
      <c r="B153" s="54" t="s">
        <v>281</v>
      </c>
      <c r="C153" s="20" t="s">
        <v>282</v>
      </c>
      <c r="D153" s="18">
        <f t="shared" si="431"/>
        <v>1.08</v>
      </c>
      <c r="E153" s="74">
        <v>0</v>
      </c>
      <c r="F153" s="74">
        <v>0</v>
      </c>
      <c r="G153" s="70">
        <v>1.08</v>
      </c>
      <c r="H153" s="68">
        <v>0</v>
      </c>
      <c r="I153" s="18">
        <v>0</v>
      </c>
      <c r="J153" s="74">
        <v>0</v>
      </c>
      <c r="K153" s="74">
        <v>0</v>
      </c>
      <c r="L153" s="18">
        <v>0</v>
      </c>
      <c r="M153" s="74">
        <v>0</v>
      </c>
      <c r="N153" s="18">
        <f t="shared" si="450"/>
        <v>-1.08</v>
      </c>
      <c r="O153" s="18" t="s">
        <v>32</v>
      </c>
      <c r="P153" s="18">
        <f t="shared" si="451"/>
        <v>0</v>
      </c>
      <c r="Q153" s="18" t="s">
        <v>32</v>
      </c>
      <c r="R153" s="18">
        <f t="shared" si="452"/>
        <v>0</v>
      </c>
      <c r="S153" s="18" t="s">
        <v>32</v>
      </c>
      <c r="T153" s="18">
        <f t="shared" si="453"/>
        <v>-1.08</v>
      </c>
      <c r="U153" s="18" t="s">
        <v>32</v>
      </c>
      <c r="V153" s="74">
        <f t="shared" si="454"/>
        <v>0</v>
      </c>
      <c r="W153" s="18" t="s">
        <v>32</v>
      </c>
      <c r="X153" s="56"/>
    </row>
    <row r="154" spans="1:1025" ht="25.5" x14ac:dyDescent="0.2">
      <c r="A154" s="24" t="s">
        <v>274</v>
      </c>
      <c r="B154" s="54" t="s">
        <v>283</v>
      </c>
      <c r="C154" s="20" t="s">
        <v>284</v>
      </c>
      <c r="D154" s="18">
        <f t="shared" si="431"/>
        <v>0.96</v>
      </c>
      <c r="E154" s="74">
        <v>0</v>
      </c>
      <c r="F154" s="74">
        <v>0</v>
      </c>
      <c r="G154" s="70">
        <v>0.96</v>
      </c>
      <c r="H154" s="68">
        <v>0</v>
      </c>
      <c r="I154" s="18">
        <v>0</v>
      </c>
      <c r="J154" s="74">
        <v>0</v>
      </c>
      <c r="K154" s="74">
        <v>0</v>
      </c>
      <c r="L154" s="18">
        <v>0</v>
      </c>
      <c r="M154" s="74">
        <v>0</v>
      </c>
      <c r="N154" s="18">
        <f t="shared" si="450"/>
        <v>-0.96</v>
      </c>
      <c r="O154" s="18" t="s">
        <v>32</v>
      </c>
      <c r="P154" s="18">
        <f t="shared" si="451"/>
        <v>0</v>
      </c>
      <c r="Q154" s="18" t="s">
        <v>32</v>
      </c>
      <c r="R154" s="18">
        <f t="shared" si="452"/>
        <v>0</v>
      </c>
      <c r="S154" s="18" t="s">
        <v>32</v>
      </c>
      <c r="T154" s="18">
        <f t="shared" si="453"/>
        <v>-0.96</v>
      </c>
      <c r="U154" s="18" t="s">
        <v>32</v>
      </c>
      <c r="V154" s="74">
        <f t="shared" si="454"/>
        <v>0</v>
      </c>
      <c r="W154" s="18" t="s">
        <v>32</v>
      </c>
      <c r="X154" s="56"/>
    </row>
    <row r="155" spans="1:1025" ht="25.5" x14ac:dyDescent="0.2">
      <c r="A155" s="24" t="s">
        <v>274</v>
      </c>
      <c r="B155" s="54" t="s">
        <v>285</v>
      </c>
      <c r="C155" s="20" t="s">
        <v>286</v>
      </c>
      <c r="D155" s="18">
        <f t="shared" si="431"/>
        <v>8.4000000000000005E-2</v>
      </c>
      <c r="E155" s="74">
        <v>0</v>
      </c>
      <c r="F155" s="74">
        <v>0</v>
      </c>
      <c r="G155" s="70">
        <v>8.4000000000000005E-2</v>
      </c>
      <c r="H155" s="68">
        <v>0</v>
      </c>
      <c r="I155" s="18">
        <v>0</v>
      </c>
      <c r="J155" s="74">
        <v>0</v>
      </c>
      <c r="K155" s="74">
        <v>0</v>
      </c>
      <c r="L155" s="18">
        <v>0</v>
      </c>
      <c r="M155" s="74">
        <v>0</v>
      </c>
      <c r="N155" s="18">
        <f t="shared" si="450"/>
        <v>-8.4000000000000005E-2</v>
      </c>
      <c r="O155" s="18" t="s">
        <v>32</v>
      </c>
      <c r="P155" s="18">
        <f t="shared" si="451"/>
        <v>0</v>
      </c>
      <c r="Q155" s="18" t="s">
        <v>32</v>
      </c>
      <c r="R155" s="18">
        <f t="shared" si="452"/>
        <v>0</v>
      </c>
      <c r="S155" s="18" t="s">
        <v>32</v>
      </c>
      <c r="T155" s="18">
        <f t="shared" si="453"/>
        <v>-8.4000000000000005E-2</v>
      </c>
      <c r="U155" s="18" t="s">
        <v>32</v>
      </c>
      <c r="V155" s="74">
        <f t="shared" si="454"/>
        <v>0</v>
      </c>
      <c r="W155" s="18" t="s">
        <v>32</v>
      </c>
      <c r="X155" s="56"/>
    </row>
    <row r="156" spans="1:1025" ht="25.5" x14ac:dyDescent="0.2">
      <c r="A156" s="24" t="s">
        <v>274</v>
      </c>
      <c r="B156" s="54" t="s">
        <v>287</v>
      </c>
      <c r="C156" s="20" t="s">
        <v>288</v>
      </c>
      <c r="D156" s="18">
        <f t="shared" si="431"/>
        <v>0.6</v>
      </c>
      <c r="E156" s="74">
        <v>0</v>
      </c>
      <c r="F156" s="74">
        <v>0</v>
      </c>
      <c r="G156" s="70">
        <v>0.6</v>
      </c>
      <c r="H156" s="68">
        <v>0</v>
      </c>
      <c r="I156" s="18">
        <v>0</v>
      </c>
      <c r="J156" s="74">
        <v>0</v>
      </c>
      <c r="K156" s="74">
        <v>0</v>
      </c>
      <c r="L156" s="18">
        <v>0</v>
      </c>
      <c r="M156" s="74">
        <v>0</v>
      </c>
      <c r="N156" s="18">
        <f t="shared" si="450"/>
        <v>-0.6</v>
      </c>
      <c r="O156" s="18" t="s">
        <v>32</v>
      </c>
      <c r="P156" s="18">
        <f t="shared" si="451"/>
        <v>0</v>
      </c>
      <c r="Q156" s="18" t="s">
        <v>32</v>
      </c>
      <c r="R156" s="18">
        <f t="shared" si="452"/>
        <v>0</v>
      </c>
      <c r="S156" s="18" t="s">
        <v>32</v>
      </c>
      <c r="T156" s="18">
        <f t="shared" si="453"/>
        <v>-0.6</v>
      </c>
      <c r="U156" s="18" t="s">
        <v>32</v>
      </c>
      <c r="V156" s="74">
        <f t="shared" si="454"/>
        <v>0</v>
      </c>
      <c r="W156" s="18" t="s">
        <v>32</v>
      </c>
      <c r="X156" s="56"/>
    </row>
    <row r="157" spans="1:1025" ht="25.5" x14ac:dyDescent="0.2">
      <c r="A157" s="24" t="s">
        <v>274</v>
      </c>
      <c r="B157" s="54" t="s">
        <v>289</v>
      </c>
      <c r="C157" s="20" t="s">
        <v>290</v>
      </c>
      <c r="D157" s="18">
        <f t="shared" si="431"/>
        <v>0.14399999999999999</v>
      </c>
      <c r="E157" s="74">
        <v>0</v>
      </c>
      <c r="F157" s="74">
        <v>0</v>
      </c>
      <c r="G157" s="70">
        <v>0.14399999999999999</v>
      </c>
      <c r="H157" s="68">
        <v>0</v>
      </c>
      <c r="I157" s="18">
        <v>0</v>
      </c>
      <c r="J157" s="74">
        <v>0</v>
      </c>
      <c r="K157" s="74">
        <v>0</v>
      </c>
      <c r="L157" s="18">
        <v>0</v>
      </c>
      <c r="M157" s="74">
        <v>0</v>
      </c>
      <c r="N157" s="18">
        <f t="shared" si="450"/>
        <v>-0.14399999999999999</v>
      </c>
      <c r="O157" s="18" t="s">
        <v>32</v>
      </c>
      <c r="P157" s="18">
        <f t="shared" si="451"/>
        <v>0</v>
      </c>
      <c r="Q157" s="18" t="s">
        <v>32</v>
      </c>
      <c r="R157" s="18">
        <f t="shared" si="452"/>
        <v>0</v>
      </c>
      <c r="S157" s="18" t="s">
        <v>32</v>
      </c>
      <c r="T157" s="18">
        <f t="shared" si="453"/>
        <v>-0.14399999999999999</v>
      </c>
      <c r="U157" s="18" t="s">
        <v>32</v>
      </c>
      <c r="V157" s="74">
        <f t="shared" si="454"/>
        <v>0</v>
      </c>
      <c r="W157" s="18" t="s">
        <v>32</v>
      </c>
      <c r="X157" s="56"/>
    </row>
    <row r="158" spans="1:1025" ht="25.5" x14ac:dyDescent="0.2">
      <c r="A158" s="24" t="s">
        <v>274</v>
      </c>
      <c r="B158" s="54" t="s">
        <v>291</v>
      </c>
      <c r="C158" s="20" t="s">
        <v>292</v>
      </c>
      <c r="D158" s="18">
        <f t="shared" si="431"/>
        <v>8.4000000000000005E-2</v>
      </c>
      <c r="E158" s="74">
        <v>0</v>
      </c>
      <c r="F158" s="74">
        <v>0</v>
      </c>
      <c r="G158" s="70">
        <v>8.4000000000000005E-2</v>
      </c>
      <c r="H158" s="68">
        <v>0</v>
      </c>
      <c r="I158" s="18">
        <v>0</v>
      </c>
      <c r="J158" s="74">
        <v>0</v>
      </c>
      <c r="K158" s="74">
        <v>0</v>
      </c>
      <c r="L158" s="18">
        <v>0</v>
      </c>
      <c r="M158" s="74">
        <v>0</v>
      </c>
      <c r="N158" s="18">
        <f t="shared" si="450"/>
        <v>-8.4000000000000005E-2</v>
      </c>
      <c r="O158" s="18" t="s">
        <v>32</v>
      </c>
      <c r="P158" s="18">
        <f t="shared" si="451"/>
        <v>0</v>
      </c>
      <c r="Q158" s="18" t="s">
        <v>32</v>
      </c>
      <c r="R158" s="18">
        <f t="shared" si="452"/>
        <v>0</v>
      </c>
      <c r="S158" s="18" t="s">
        <v>32</v>
      </c>
      <c r="T158" s="18">
        <f t="shared" si="453"/>
        <v>-8.4000000000000005E-2</v>
      </c>
      <c r="U158" s="18" t="s">
        <v>32</v>
      </c>
      <c r="V158" s="74">
        <f t="shared" si="454"/>
        <v>0</v>
      </c>
      <c r="W158" s="18" t="s">
        <v>32</v>
      </c>
      <c r="X158" s="56"/>
    </row>
    <row r="159" spans="1:1025" ht="25.5" x14ac:dyDescent="0.2">
      <c r="A159" s="24" t="s">
        <v>274</v>
      </c>
      <c r="B159" s="54" t="s">
        <v>293</v>
      </c>
      <c r="C159" s="20" t="s">
        <v>294</v>
      </c>
      <c r="D159" s="18">
        <f t="shared" si="431"/>
        <v>5.5199999999999999E-2</v>
      </c>
      <c r="E159" s="74">
        <v>0</v>
      </c>
      <c r="F159" s="74">
        <v>0</v>
      </c>
      <c r="G159" s="70">
        <v>5.5199999999999999E-2</v>
      </c>
      <c r="H159" s="68">
        <v>0</v>
      </c>
      <c r="I159" s="18">
        <v>0</v>
      </c>
      <c r="J159" s="74">
        <v>0</v>
      </c>
      <c r="K159" s="74">
        <v>0</v>
      </c>
      <c r="L159" s="18">
        <v>0</v>
      </c>
      <c r="M159" s="74">
        <v>0</v>
      </c>
      <c r="N159" s="18">
        <f t="shared" si="450"/>
        <v>-5.5199999999999999E-2</v>
      </c>
      <c r="O159" s="18" t="s">
        <v>32</v>
      </c>
      <c r="P159" s="18">
        <f t="shared" si="451"/>
        <v>0</v>
      </c>
      <c r="Q159" s="18" t="s">
        <v>32</v>
      </c>
      <c r="R159" s="18">
        <f t="shared" si="452"/>
        <v>0</v>
      </c>
      <c r="S159" s="18" t="s">
        <v>32</v>
      </c>
      <c r="T159" s="18">
        <f t="shared" si="453"/>
        <v>-5.5199999999999999E-2</v>
      </c>
      <c r="U159" s="18" t="s">
        <v>32</v>
      </c>
      <c r="V159" s="74">
        <f t="shared" si="454"/>
        <v>0</v>
      </c>
      <c r="W159" s="18" t="s">
        <v>32</v>
      </c>
      <c r="X159" s="56"/>
    </row>
    <row r="160" spans="1:1025" ht="25.5" x14ac:dyDescent="0.2">
      <c r="A160" s="24" t="s">
        <v>274</v>
      </c>
      <c r="B160" s="54" t="s">
        <v>295</v>
      </c>
      <c r="C160" s="20" t="s">
        <v>296</v>
      </c>
      <c r="D160" s="18">
        <f t="shared" si="431"/>
        <v>0.22799999999999998</v>
      </c>
      <c r="E160" s="74">
        <v>0</v>
      </c>
      <c r="F160" s="74">
        <v>0</v>
      </c>
      <c r="G160" s="70">
        <v>0.22799999999999998</v>
      </c>
      <c r="H160" s="68">
        <v>0</v>
      </c>
      <c r="I160" s="18">
        <v>0</v>
      </c>
      <c r="J160" s="74">
        <v>0</v>
      </c>
      <c r="K160" s="74">
        <v>0</v>
      </c>
      <c r="L160" s="18">
        <v>0</v>
      </c>
      <c r="M160" s="74">
        <v>0</v>
      </c>
      <c r="N160" s="18">
        <f t="shared" si="450"/>
        <v>-0.22799999999999998</v>
      </c>
      <c r="O160" s="18" t="s">
        <v>32</v>
      </c>
      <c r="P160" s="18">
        <f t="shared" si="451"/>
        <v>0</v>
      </c>
      <c r="Q160" s="18" t="s">
        <v>32</v>
      </c>
      <c r="R160" s="18">
        <f t="shared" si="452"/>
        <v>0</v>
      </c>
      <c r="S160" s="18" t="s">
        <v>32</v>
      </c>
      <c r="T160" s="18">
        <f t="shared" si="453"/>
        <v>-0.22799999999999998</v>
      </c>
      <c r="U160" s="18" t="s">
        <v>32</v>
      </c>
      <c r="V160" s="74">
        <f t="shared" si="454"/>
        <v>0</v>
      </c>
      <c r="W160" s="18" t="s">
        <v>32</v>
      </c>
      <c r="X160" s="56"/>
    </row>
    <row r="161" spans="1:1025" ht="25.5" x14ac:dyDescent="0.2">
      <c r="A161" s="24" t="s">
        <v>274</v>
      </c>
      <c r="B161" s="54" t="s">
        <v>297</v>
      </c>
      <c r="C161" s="20" t="s">
        <v>298</v>
      </c>
      <c r="D161" s="18">
        <f t="shared" si="431"/>
        <v>0.14399999999999999</v>
      </c>
      <c r="E161" s="74">
        <v>0</v>
      </c>
      <c r="F161" s="74">
        <v>0</v>
      </c>
      <c r="G161" s="70">
        <v>0.14399999999999999</v>
      </c>
      <c r="H161" s="68">
        <v>0</v>
      </c>
      <c r="I161" s="18">
        <v>0</v>
      </c>
      <c r="J161" s="74">
        <v>0</v>
      </c>
      <c r="K161" s="74">
        <v>0</v>
      </c>
      <c r="L161" s="18">
        <v>0</v>
      </c>
      <c r="M161" s="74">
        <v>0</v>
      </c>
      <c r="N161" s="18">
        <f t="shared" si="450"/>
        <v>-0.14399999999999999</v>
      </c>
      <c r="O161" s="18" t="s">
        <v>32</v>
      </c>
      <c r="P161" s="18">
        <f t="shared" si="451"/>
        <v>0</v>
      </c>
      <c r="Q161" s="18" t="s">
        <v>32</v>
      </c>
      <c r="R161" s="18">
        <f t="shared" si="452"/>
        <v>0</v>
      </c>
      <c r="S161" s="18" t="s">
        <v>32</v>
      </c>
      <c r="T161" s="18">
        <f t="shared" si="453"/>
        <v>-0.14399999999999999</v>
      </c>
      <c r="U161" s="18" t="s">
        <v>32</v>
      </c>
      <c r="V161" s="74">
        <f t="shared" si="454"/>
        <v>0</v>
      </c>
      <c r="W161" s="18" t="s">
        <v>32</v>
      </c>
      <c r="X161" s="56"/>
    </row>
    <row r="162" spans="1:1025" s="59" customFormat="1" ht="15.75" x14ac:dyDescent="0.25">
      <c r="A162" s="23" t="s">
        <v>299</v>
      </c>
      <c r="B162" s="20" t="s">
        <v>157</v>
      </c>
      <c r="C162" s="20" t="s">
        <v>31</v>
      </c>
      <c r="D162" s="71">
        <f t="shared" si="431"/>
        <v>25.404099599999999</v>
      </c>
      <c r="E162" s="71">
        <f t="shared" ref="E162" si="455">SUM(E163:E174)</f>
        <v>0</v>
      </c>
      <c r="F162" s="71">
        <f t="shared" ref="F162" si="456">SUM(F163:F174)</f>
        <v>0</v>
      </c>
      <c r="G162" s="71">
        <v>25.404099599999999</v>
      </c>
      <c r="H162" s="71">
        <f t="shared" ref="H162" si="457">SUM(H163:H174)</f>
        <v>0</v>
      </c>
      <c r="I162" s="71">
        <f t="shared" ref="I162" si="458">SUM(I163:I174)</f>
        <v>0</v>
      </c>
      <c r="J162" s="71">
        <f t="shared" ref="J162" si="459">SUM(J163:J174)</f>
        <v>0</v>
      </c>
      <c r="K162" s="71">
        <f t="shared" ref="K162" si="460">SUM(K163:K174)</f>
        <v>0</v>
      </c>
      <c r="L162" s="71">
        <f t="shared" ref="L162" si="461">SUM(L163:L174)</f>
        <v>12.447664799999998</v>
      </c>
      <c r="M162" s="71">
        <f t="shared" ref="M162" si="462">SUM(M163:M174)</f>
        <v>0</v>
      </c>
      <c r="N162" s="71">
        <f t="shared" ref="N162" si="463">SUM(N163:N174)</f>
        <v>-25.404099599999999</v>
      </c>
      <c r="O162" s="71" t="s">
        <v>32</v>
      </c>
      <c r="P162" s="71">
        <f t="shared" ref="P162" si="464">SUM(P163:P174)</f>
        <v>0</v>
      </c>
      <c r="Q162" s="71" t="s">
        <v>32</v>
      </c>
      <c r="R162" s="71">
        <f t="shared" ref="R162" si="465">SUM(R163:R174)</f>
        <v>0</v>
      </c>
      <c r="S162" s="71" t="s">
        <v>32</v>
      </c>
      <c r="T162" s="71">
        <f t="shared" ref="T162" si="466">SUM(T163:T174)</f>
        <v>-12.9564348</v>
      </c>
      <c r="U162" s="71" t="s">
        <v>32</v>
      </c>
      <c r="V162" s="71">
        <f t="shared" ref="V162" si="467">SUM(V163:V174)</f>
        <v>0</v>
      </c>
      <c r="W162" s="71" t="s">
        <v>32</v>
      </c>
      <c r="X162" s="63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</row>
    <row r="163" spans="1:1025" ht="25.5" x14ac:dyDescent="0.2">
      <c r="A163" s="24" t="s">
        <v>299</v>
      </c>
      <c r="B163" s="54" t="s">
        <v>300</v>
      </c>
      <c r="C163" s="20" t="s">
        <v>301</v>
      </c>
      <c r="D163" s="18">
        <f t="shared" si="431"/>
        <v>0.3249996</v>
      </c>
      <c r="E163" s="74">
        <v>0</v>
      </c>
      <c r="F163" s="74">
        <v>0</v>
      </c>
      <c r="G163" s="70">
        <v>0.3249996</v>
      </c>
      <c r="H163" s="68">
        <v>0</v>
      </c>
      <c r="I163" s="18">
        <v>0</v>
      </c>
      <c r="J163" s="74">
        <v>0</v>
      </c>
      <c r="K163" s="74">
        <v>0</v>
      </c>
      <c r="L163" s="18">
        <v>0</v>
      </c>
      <c r="M163" s="74">
        <v>0</v>
      </c>
      <c r="N163" s="18">
        <f t="shared" ref="N163:N174" si="468">I163-D163</f>
        <v>-0.3249996</v>
      </c>
      <c r="O163" s="70" t="s">
        <v>32</v>
      </c>
      <c r="P163" s="18">
        <f t="shared" ref="P163:P174" si="469">J163-E163</f>
        <v>0</v>
      </c>
      <c r="Q163" s="74" t="s">
        <v>32</v>
      </c>
      <c r="R163" s="18">
        <f t="shared" ref="R163:R174" si="470">K163-F163</f>
        <v>0</v>
      </c>
      <c r="S163" s="74" t="s">
        <v>32</v>
      </c>
      <c r="T163" s="18">
        <f t="shared" ref="T163:T174" si="471">L163-G163</f>
        <v>-0.3249996</v>
      </c>
      <c r="U163" s="70" t="s">
        <v>32</v>
      </c>
      <c r="V163" s="74">
        <f t="shared" ref="V163:V174" si="472">M163-H163</f>
        <v>0</v>
      </c>
      <c r="W163" s="74" t="s">
        <v>32</v>
      </c>
      <c r="X163" s="56"/>
    </row>
    <row r="164" spans="1:1025" ht="25.5" x14ac:dyDescent="0.2">
      <c r="A164" s="24" t="s">
        <v>299</v>
      </c>
      <c r="B164" s="54" t="s">
        <v>302</v>
      </c>
      <c r="C164" s="20" t="s">
        <v>303</v>
      </c>
      <c r="D164" s="18">
        <f t="shared" si="431"/>
        <v>0.78929999999999989</v>
      </c>
      <c r="E164" s="74">
        <v>0</v>
      </c>
      <c r="F164" s="74">
        <v>0</v>
      </c>
      <c r="G164" s="70">
        <v>0.78929999999999989</v>
      </c>
      <c r="H164" s="68">
        <v>0</v>
      </c>
      <c r="I164" s="18">
        <v>0</v>
      </c>
      <c r="J164" s="74">
        <v>0</v>
      </c>
      <c r="K164" s="74">
        <v>0</v>
      </c>
      <c r="L164" s="18">
        <v>0</v>
      </c>
      <c r="M164" s="74">
        <v>0</v>
      </c>
      <c r="N164" s="18">
        <f t="shared" si="468"/>
        <v>-0.78929999999999989</v>
      </c>
      <c r="O164" s="70" t="s">
        <v>32</v>
      </c>
      <c r="P164" s="18">
        <f t="shared" si="469"/>
        <v>0</v>
      </c>
      <c r="Q164" s="74" t="s">
        <v>32</v>
      </c>
      <c r="R164" s="18">
        <f t="shared" si="470"/>
        <v>0</v>
      </c>
      <c r="S164" s="74" t="s">
        <v>32</v>
      </c>
      <c r="T164" s="18">
        <f t="shared" si="471"/>
        <v>-0.78929999999999989</v>
      </c>
      <c r="U164" s="70" t="s">
        <v>32</v>
      </c>
      <c r="V164" s="74">
        <f t="shared" si="472"/>
        <v>0</v>
      </c>
      <c r="W164" s="74" t="s">
        <v>32</v>
      </c>
      <c r="X164" s="56"/>
    </row>
    <row r="165" spans="1:1025" ht="25.5" x14ac:dyDescent="0.2">
      <c r="A165" s="24" t="s">
        <v>299</v>
      </c>
      <c r="B165" s="54" t="s">
        <v>304</v>
      </c>
      <c r="C165" s="20" t="s">
        <v>305</v>
      </c>
      <c r="D165" s="18">
        <f t="shared" si="431"/>
        <v>0.17199959999999997</v>
      </c>
      <c r="E165" s="74">
        <v>0</v>
      </c>
      <c r="F165" s="74">
        <v>0</v>
      </c>
      <c r="G165" s="70">
        <v>0.17199959999999997</v>
      </c>
      <c r="H165" s="68">
        <v>0</v>
      </c>
      <c r="I165" s="18">
        <v>0</v>
      </c>
      <c r="J165" s="74">
        <v>0</v>
      </c>
      <c r="K165" s="74">
        <v>0</v>
      </c>
      <c r="L165" s="18">
        <v>0</v>
      </c>
      <c r="M165" s="74">
        <v>0</v>
      </c>
      <c r="N165" s="18">
        <f t="shared" si="468"/>
        <v>-0.17199959999999997</v>
      </c>
      <c r="O165" s="70" t="s">
        <v>32</v>
      </c>
      <c r="P165" s="18">
        <f t="shared" si="469"/>
        <v>0</v>
      </c>
      <c r="Q165" s="74" t="s">
        <v>32</v>
      </c>
      <c r="R165" s="18">
        <f t="shared" si="470"/>
        <v>0</v>
      </c>
      <c r="S165" s="74" t="s">
        <v>32</v>
      </c>
      <c r="T165" s="18">
        <f t="shared" si="471"/>
        <v>-0.17199959999999997</v>
      </c>
      <c r="U165" s="70" t="s">
        <v>32</v>
      </c>
      <c r="V165" s="74">
        <f t="shared" si="472"/>
        <v>0</v>
      </c>
      <c r="W165" s="74" t="s">
        <v>32</v>
      </c>
      <c r="X165" s="56"/>
    </row>
    <row r="166" spans="1:1025" ht="25.5" x14ac:dyDescent="0.2">
      <c r="A166" s="24" t="s">
        <v>299</v>
      </c>
      <c r="B166" s="54" t="s">
        <v>306</v>
      </c>
      <c r="C166" s="20" t="s">
        <v>307</v>
      </c>
      <c r="D166" s="18">
        <f t="shared" si="431"/>
        <v>0.41180040000000001</v>
      </c>
      <c r="E166" s="74">
        <v>0</v>
      </c>
      <c r="F166" s="74">
        <v>0</v>
      </c>
      <c r="G166" s="70">
        <v>0.41180040000000001</v>
      </c>
      <c r="H166" s="68">
        <v>0</v>
      </c>
      <c r="I166" s="18">
        <v>0</v>
      </c>
      <c r="J166" s="74">
        <v>0</v>
      </c>
      <c r="K166" s="74">
        <v>0</v>
      </c>
      <c r="L166" s="18">
        <v>0</v>
      </c>
      <c r="M166" s="74">
        <v>0</v>
      </c>
      <c r="N166" s="18">
        <f t="shared" si="468"/>
        <v>-0.41180040000000001</v>
      </c>
      <c r="O166" s="70" t="s">
        <v>32</v>
      </c>
      <c r="P166" s="18">
        <f t="shared" si="469"/>
        <v>0</v>
      </c>
      <c r="Q166" s="74" t="s">
        <v>32</v>
      </c>
      <c r="R166" s="18">
        <f t="shared" si="470"/>
        <v>0</v>
      </c>
      <c r="S166" s="74" t="s">
        <v>32</v>
      </c>
      <c r="T166" s="18">
        <f t="shared" si="471"/>
        <v>-0.41180040000000001</v>
      </c>
      <c r="U166" s="70" t="s">
        <v>32</v>
      </c>
      <c r="V166" s="74">
        <f t="shared" si="472"/>
        <v>0</v>
      </c>
      <c r="W166" s="74" t="s">
        <v>32</v>
      </c>
      <c r="X166" s="56"/>
    </row>
    <row r="167" spans="1:1025" ht="25.5" x14ac:dyDescent="0.2">
      <c r="A167" s="24" t="s">
        <v>299</v>
      </c>
      <c r="B167" s="54" t="s">
        <v>308</v>
      </c>
      <c r="C167" s="20" t="s">
        <v>309</v>
      </c>
      <c r="D167" s="18">
        <f t="shared" si="431"/>
        <v>8.4000000000000005E-2</v>
      </c>
      <c r="E167" s="74">
        <v>0</v>
      </c>
      <c r="F167" s="74">
        <v>0</v>
      </c>
      <c r="G167" s="70">
        <v>8.4000000000000005E-2</v>
      </c>
      <c r="H167" s="68">
        <v>0</v>
      </c>
      <c r="I167" s="18">
        <v>0</v>
      </c>
      <c r="J167" s="74">
        <v>0</v>
      </c>
      <c r="K167" s="74">
        <v>0</v>
      </c>
      <c r="L167" s="18">
        <v>0</v>
      </c>
      <c r="M167" s="74">
        <v>0</v>
      </c>
      <c r="N167" s="18">
        <f t="shared" si="468"/>
        <v>-8.4000000000000005E-2</v>
      </c>
      <c r="O167" s="70" t="s">
        <v>32</v>
      </c>
      <c r="P167" s="18">
        <f t="shared" si="469"/>
        <v>0</v>
      </c>
      <c r="Q167" s="74" t="s">
        <v>32</v>
      </c>
      <c r="R167" s="18">
        <f t="shared" si="470"/>
        <v>0</v>
      </c>
      <c r="S167" s="74" t="s">
        <v>32</v>
      </c>
      <c r="T167" s="18">
        <f t="shared" si="471"/>
        <v>-8.4000000000000005E-2</v>
      </c>
      <c r="U167" s="70" t="s">
        <v>32</v>
      </c>
      <c r="V167" s="74">
        <f t="shared" si="472"/>
        <v>0</v>
      </c>
      <c r="W167" s="74" t="s">
        <v>32</v>
      </c>
      <c r="X167" s="56"/>
    </row>
    <row r="168" spans="1:1025" ht="25.5" x14ac:dyDescent="0.2">
      <c r="A168" s="24" t="s">
        <v>299</v>
      </c>
      <c r="B168" s="54" t="s">
        <v>310</v>
      </c>
      <c r="C168" s="20" t="s">
        <v>311</v>
      </c>
      <c r="D168" s="18">
        <f t="shared" si="431"/>
        <v>0.56999999999999995</v>
      </c>
      <c r="E168" s="74">
        <v>0</v>
      </c>
      <c r="F168" s="74">
        <v>0</v>
      </c>
      <c r="G168" s="70">
        <v>0.56999999999999995</v>
      </c>
      <c r="H168" s="68">
        <v>0</v>
      </c>
      <c r="I168" s="18">
        <v>0</v>
      </c>
      <c r="J168" s="74">
        <v>0</v>
      </c>
      <c r="K168" s="74">
        <v>0</v>
      </c>
      <c r="L168" s="18">
        <v>0</v>
      </c>
      <c r="M168" s="74">
        <v>0</v>
      </c>
      <c r="N168" s="18">
        <f t="shared" si="468"/>
        <v>-0.56999999999999995</v>
      </c>
      <c r="O168" s="70" t="s">
        <v>32</v>
      </c>
      <c r="P168" s="18">
        <f t="shared" si="469"/>
        <v>0</v>
      </c>
      <c r="Q168" s="74" t="s">
        <v>32</v>
      </c>
      <c r="R168" s="18">
        <f t="shared" si="470"/>
        <v>0</v>
      </c>
      <c r="S168" s="74" t="s">
        <v>32</v>
      </c>
      <c r="T168" s="18">
        <f t="shared" si="471"/>
        <v>-0.56999999999999995</v>
      </c>
      <c r="U168" s="70" t="s">
        <v>32</v>
      </c>
      <c r="V168" s="74">
        <f t="shared" si="472"/>
        <v>0</v>
      </c>
      <c r="W168" s="74" t="s">
        <v>32</v>
      </c>
      <c r="X168" s="56"/>
    </row>
    <row r="169" spans="1:1025" ht="25.5" x14ac:dyDescent="0.2">
      <c r="A169" s="24" t="s">
        <v>299</v>
      </c>
      <c r="B169" s="54" t="s">
        <v>312</v>
      </c>
      <c r="C169" s="20" t="s">
        <v>313</v>
      </c>
      <c r="D169" s="18">
        <f t="shared" si="431"/>
        <v>1.32</v>
      </c>
      <c r="E169" s="74">
        <v>0</v>
      </c>
      <c r="F169" s="74">
        <v>0</v>
      </c>
      <c r="G169" s="70">
        <v>1.32</v>
      </c>
      <c r="H169" s="68">
        <v>0</v>
      </c>
      <c r="I169" s="18">
        <v>0</v>
      </c>
      <c r="J169" s="74">
        <v>0</v>
      </c>
      <c r="K169" s="74">
        <v>0</v>
      </c>
      <c r="L169" s="18">
        <v>0</v>
      </c>
      <c r="M169" s="74">
        <v>0</v>
      </c>
      <c r="N169" s="18">
        <f t="shared" si="468"/>
        <v>-1.32</v>
      </c>
      <c r="O169" s="70" t="s">
        <v>32</v>
      </c>
      <c r="P169" s="18">
        <f t="shared" si="469"/>
        <v>0</v>
      </c>
      <c r="Q169" s="74" t="s">
        <v>32</v>
      </c>
      <c r="R169" s="18">
        <f t="shared" si="470"/>
        <v>0</v>
      </c>
      <c r="S169" s="74" t="s">
        <v>32</v>
      </c>
      <c r="T169" s="18">
        <f t="shared" si="471"/>
        <v>-1.32</v>
      </c>
      <c r="U169" s="70" t="s">
        <v>32</v>
      </c>
      <c r="V169" s="74">
        <f t="shared" si="472"/>
        <v>0</v>
      </c>
      <c r="W169" s="74" t="s">
        <v>32</v>
      </c>
      <c r="X169" s="56"/>
    </row>
    <row r="170" spans="1:1025" ht="25.5" x14ac:dyDescent="0.2">
      <c r="A170" s="24" t="s">
        <v>299</v>
      </c>
      <c r="B170" s="54" t="s">
        <v>314</v>
      </c>
      <c r="C170" s="20" t="s">
        <v>315</v>
      </c>
      <c r="D170" s="18">
        <f t="shared" si="431"/>
        <v>5.0999999999999996</v>
      </c>
      <c r="E170" s="74">
        <v>0</v>
      </c>
      <c r="F170" s="74">
        <v>0</v>
      </c>
      <c r="G170" s="70">
        <v>5.0999999999999996</v>
      </c>
      <c r="H170" s="68">
        <v>0</v>
      </c>
      <c r="I170" s="18">
        <v>0</v>
      </c>
      <c r="J170" s="74">
        <v>0</v>
      </c>
      <c r="K170" s="74">
        <v>0</v>
      </c>
      <c r="L170" s="18">
        <f>4.919166*1.2</f>
        <v>5.9029991999999991</v>
      </c>
      <c r="M170" s="74">
        <v>0</v>
      </c>
      <c r="N170" s="18">
        <f t="shared" si="468"/>
        <v>-5.0999999999999996</v>
      </c>
      <c r="O170" s="70" t="s">
        <v>32</v>
      </c>
      <c r="P170" s="18">
        <f t="shared" si="469"/>
        <v>0</v>
      </c>
      <c r="Q170" s="74" t="s">
        <v>32</v>
      </c>
      <c r="R170" s="18">
        <f t="shared" si="470"/>
        <v>0</v>
      </c>
      <c r="S170" s="74" t="s">
        <v>32</v>
      </c>
      <c r="T170" s="18">
        <f t="shared" si="471"/>
        <v>0.80299919999999947</v>
      </c>
      <c r="U170" s="70" t="s">
        <v>32</v>
      </c>
      <c r="V170" s="74">
        <f t="shared" si="472"/>
        <v>0</v>
      </c>
      <c r="W170" s="74" t="s">
        <v>32</v>
      </c>
      <c r="X170" s="56"/>
    </row>
    <row r="171" spans="1:1025" ht="25.5" x14ac:dyDescent="0.2">
      <c r="A171" s="24" t="s">
        <v>299</v>
      </c>
      <c r="B171" s="54" t="s">
        <v>316</v>
      </c>
      <c r="C171" s="20" t="s">
        <v>317</v>
      </c>
      <c r="D171" s="18">
        <f t="shared" si="431"/>
        <v>5.88</v>
      </c>
      <c r="E171" s="74">
        <v>0</v>
      </c>
      <c r="F171" s="74">
        <v>0</v>
      </c>
      <c r="G171" s="70">
        <v>5.88</v>
      </c>
      <c r="H171" s="68">
        <v>0</v>
      </c>
      <c r="I171" s="18">
        <v>0</v>
      </c>
      <c r="J171" s="74">
        <v>0</v>
      </c>
      <c r="K171" s="74">
        <v>0</v>
      </c>
      <c r="L171" s="18">
        <f>5.453888*1.2</f>
        <v>6.5446656000000001</v>
      </c>
      <c r="M171" s="74">
        <v>0</v>
      </c>
      <c r="N171" s="18">
        <f t="shared" si="468"/>
        <v>-5.88</v>
      </c>
      <c r="O171" s="70" t="s">
        <v>32</v>
      </c>
      <c r="P171" s="18">
        <f t="shared" si="469"/>
        <v>0</v>
      </c>
      <c r="Q171" s="74" t="s">
        <v>32</v>
      </c>
      <c r="R171" s="18">
        <f t="shared" si="470"/>
        <v>0</v>
      </c>
      <c r="S171" s="74" t="s">
        <v>32</v>
      </c>
      <c r="T171" s="18">
        <f t="shared" si="471"/>
        <v>0.66466560000000019</v>
      </c>
      <c r="U171" s="70" t="s">
        <v>32</v>
      </c>
      <c r="V171" s="74">
        <f t="shared" si="472"/>
        <v>0</v>
      </c>
      <c r="W171" s="74" t="s">
        <v>32</v>
      </c>
      <c r="X171" s="56"/>
    </row>
    <row r="172" spans="1:1025" ht="25.5" x14ac:dyDescent="0.2">
      <c r="A172" s="24" t="s">
        <v>299</v>
      </c>
      <c r="B172" s="54" t="s">
        <v>318</v>
      </c>
      <c r="C172" s="20" t="s">
        <v>319</v>
      </c>
      <c r="D172" s="18">
        <f t="shared" si="431"/>
        <v>9.48</v>
      </c>
      <c r="E172" s="74">
        <v>0</v>
      </c>
      <c r="F172" s="74">
        <v>0</v>
      </c>
      <c r="G172" s="70">
        <v>9.48</v>
      </c>
      <c r="H172" s="68">
        <v>0</v>
      </c>
      <c r="I172" s="18">
        <v>0</v>
      </c>
      <c r="J172" s="74">
        <v>0</v>
      </c>
      <c r="K172" s="74">
        <v>0</v>
      </c>
      <c r="L172" s="18">
        <v>0</v>
      </c>
      <c r="M172" s="74">
        <v>0</v>
      </c>
      <c r="N172" s="18">
        <f t="shared" si="468"/>
        <v>-9.48</v>
      </c>
      <c r="O172" s="70" t="s">
        <v>32</v>
      </c>
      <c r="P172" s="18">
        <f t="shared" si="469"/>
        <v>0</v>
      </c>
      <c r="Q172" s="74" t="s">
        <v>32</v>
      </c>
      <c r="R172" s="18">
        <f t="shared" si="470"/>
        <v>0</v>
      </c>
      <c r="S172" s="74" t="s">
        <v>32</v>
      </c>
      <c r="T172" s="18">
        <f t="shared" si="471"/>
        <v>-9.48</v>
      </c>
      <c r="U172" s="70" t="s">
        <v>32</v>
      </c>
      <c r="V172" s="74">
        <f t="shared" si="472"/>
        <v>0</v>
      </c>
      <c r="W172" s="74" t="s">
        <v>32</v>
      </c>
      <c r="X172" s="56"/>
    </row>
    <row r="173" spans="1:1025" ht="25.5" x14ac:dyDescent="0.2">
      <c r="A173" s="24" t="s">
        <v>299</v>
      </c>
      <c r="B173" s="54" t="s">
        <v>320</v>
      </c>
      <c r="C173" s="20" t="s">
        <v>321</v>
      </c>
      <c r="D173" s="18">
        <f t="shared" si="431"/>
        <v>0.36</v>
      </c>
      <c r="E173" s="74">
        <v>0</v>
      </c>
      <c r="F173" s="74">
        <v>0</v>
      </c>
      <c r="G173" s="70">
        <v>0.36</v>
      </c>
      <c r="H173" s="68">
        <v>0</v>
      </c>
      <c r="I173" s="18">
        <v>0</v>
      </c>
      <c r="J173" s="74">
        <v>0</v>
      </c>
      <c r="K173" s="74">
        <v>0</v>
      </c>
      <c r="L173" s="18">
        <v>0</v>
      </c>
      <c r="M173" s="74">
        <v>0</v>
      </c>
      <c r="N173" s="18">
        <f t="shared" si="468"/>
        <v>-0.36</v>
      </c>
      <c r="O173" s="70" t="s">
        <v>32</v>
      </c>
      <c r="P173" s="18">
        <f t="shared" si="469"/>
        <v>0</v>
      </c>
      <c r="Q173" s="74" t="s">
        <v>32</v>
      </c>
      <c r="R173" s="18">
        <f t="shared" si="470"/>
        <v>0</v>
      </c>
      <c r="S173" s="74" t="s">
        <v>32</v>
      </c>
      <c r="T173" s="18">
        <f t="shared" si="471"/>
        <v>-0.36</v>
      </c>
      <c r="U173" s="70" t="s">
        <v>32</v>
      </c>
      <c r="V173" s="74">
        <f t="shared" si="472"/>
        <v>0</v>
      </c>
      <c r="W173" s="74" t="s">
        <v>32</v>
      </c>
      <c r="X173" s="56"/>
    </row>
    <row r="174" spans="1:1025" ht="25.5" x14ac:dyDescent="0.2">
      <c r="A174" s="24" t="s">
        <v>299</v>
      </c>
      <c r="B174" s="54" t="s">
        <v>322</v>
      </c>
      <c r="C174" s="20" t="s">
        <v>323</v>
      </c>
      <c r="D174" s="18">
        <f t="shared" si="431"/>
        <v>0.91199999999999992</v>
      </c>
      <c r="E174" s="74">
        <v>0</v>
      </c>
      <c r="F174" s="74">
        <v>0</v>
      </c>
      <c r="G174" s="70">
        <v>0.91199999999999992</v>
      </c>
      <c r="H174" s="68">
        <v>0</v>
      </c>
      <c r="I174" s="18">
        <v>0</v>
      </c>
      <c r="J174" s="74">
        <v>0</v>
      </c>
      <c r="K174" s="74">
        <v>0</v>
      </c>
      <c r="L174" s="18">
        <v>0</v>
      </c>
      <c r="M174" s="74">
        <v>0</v>
      </c>
      <c r="N174" s="18">
        <f t="shared" si="468"/>
        <v>-0.91199999999999992</v>
      </c>
      <c r="O174" s="70" t="s">
        <v>32</v>
      </c>
      <c r="P174" s="18">
        <f t="shared" si="469"/>
        <v>0</v>
      </c>
      <c r="Q174" s="74" t="s">
        <v>32</v>
      </c>
      <c r="R174" s="18">
        <f t="shared" si="470"/>
        <v>0</v>
      </c>
      <c r="S174" s="74" t="s">
        <v>32</v>
      </c>
      <c r="T174" s="18">
        <f t="shared" si="471"/>
        <v>-0.91199999999999992</v>
      </c>
      <c r="U174" s="70" t="s">
        <v>32</v>
      </c>
      <c r="V174" s="74">
        <f t="shared" si="472"/>
        <v>0</v>
      </c>
      <c r="W174" s="74" t="s">
        <v>32</v>
      </c>
      <c r="X174" s="56"/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V2:X2"/>
    <mergeCell ref="A3:X3"/>
    <mergeCell ref="I4:J4"/>
    <mergeCell ref="L4:M4"/>
    <mergeCell ref="I6:R6"/>
  </mergeCells>
  <pageMargins left="0" right="0" top="0" bottom="0" header="0" footer="0"/>
  <pageSetup paperSize="9" scale="28" firstPageNumber="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4"/>
  <sheetViews>
    <sheetView tabSelected="1" topLeftCell="C1" zoomScale="85" zoomScaleNormal="85" workbookViewId="0">
      <selection activeCell="M104" sqref="M104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6" width="11.7109375" style="1" bestFit="1" customWidth="1"/>
    <col min="7" max="7" width="9.28515625" style="1" customWidth="1"/>
    <col min="8" max="8" width="11.7109375" style="1" bestFit="1" customWidth="1"/>
    <col min="9" max="9" width="7.140625" style="1" customWidth="1"/>
    <col min="10" max="12" width="11.7109375" style="1" bestFit="1" customWidth="1"/>
    <col min="13" max="13" width="7.8554687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9.140625" style="1"/>
    <col min="18" max="18" width="6.28515625" style="1" bestFit="1" customWidth="1"/>
    <col min="19" max="19" width="9.140625" style="1"/>
    <col min="20" max="20" width="9" style="38" customWidth="1"/>
    <col min="21" max="21" width="6.5703125" style="1" customWidth="1"/>
    <col min="22" max="22" width="7.140625" style="1" customWidth="1"/>
    <col min="23" max="23" width="9.140625" style="1"/>
    <col min="24" max="24" width="19.7109375" style="1" customWidth="1"/>
    <col min="25" max="1025" width="9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30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37" t="s">
        <v>1</v>
      </c>
      <c r="W2" s="137"/>
      <c r="X2" s="137"/>
    </row>
    <row r="3" spans="1:24" s="6" customFormat="1" ht="12" x14ac:dyDescent="0.2">
      <c r="A3" s="138" t="s">
        <v>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</row>
    <row r="4" spans="1:24" customFormat="1" ht="12.75" x14ac:dyDescent="0.2">
      <c r="D4" s="7"/>
      <c r="H4" s="8" t="s">
        <v>3</v>
      </c>
      <c r="I4" s="139" t="s">
        <v>345</v>
      </c>
      <c r="J4" s="139"/>
      <c r="K4" s="6" t="s">
        <v>4</v>
      </c>
      <c r="L4" s="139" t="s">
        <v>346</v>
      </c>
      <c r="M4" s="139"/>
      <c r="N4" s="6" t="s">
        <v>5</v>
      </c>
      <c r="T4" s="32"/>
    </row>
    <row r="5" spans="1:24" customFormat="1" ht="12.75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40" t="s">
        <v>121</v>
      </c>
      <c r="J6" s="140"/>
      <c r="K6" s="140"/>
      <c r="L6" s="140"/>
      <c r="M6" s="140"/>
      <c r="N6" s="140"/>
      <c r="O6" s="140"/>
      <c r="P6" s="140"/>
      <c r="Q6" s="140"/>
      <c r="R6" s="140"/>
      <c r="T6" s="33"/>
    </row>
    <row r="7" spans="1:24" s="2" customFormat="1" ht="11.25" x14ac:dyDescent="0.2">
      <c r="D7" s="3"/>
      <c r="I7" s="141" t="s">
        <v>7</v>
      </c>
      <c r="J7" s="141"/>
      <c r="K7" s="141"/>
      <c r="L7" s="141"/>
      <c r="M7" s="141"/>
      <c r="N7" s="141"/>
      <c r="O7" s="141"/>
      <c r="P7" s="141"/>
      <c r="Q7" s="141"/>
      <c r="R7" s="141"/>
      <c r="T7" s="30"/>
    </row>
    <row r="8" spans="1:24" customFormat="1" ht="12.75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39" t="s">
        <v>346</v>
      </c>
      <c r="M9" s="139"/>
      <c r="N9" s="6" t="s">
        <v>9</v>
      </c>
      <c r="T9" s="33"/>
    </row>
    <row r="10" spans="1:24" customFormat="1" ht="12.75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86" t="s">
        <v>327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1.25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2.75" x14ac:dyDescent="0.2">
      <c r="D13" s="7"/>
      <c r="I13" s="7"/>
      <c r="L13" s="7"/>
      <c r="T13" s="32"/>
    </row>
    <row r="14" spans="1:24" s="2" customFormat="1" ht="11.25" x14ac:dyDescent="0.2">
      <c r="A14" s="142" t="s">
        <v>12</v>
      </c>
      <c r="B14" s="142" t="s">
        <v>13</v>
      </c>
      <c r="C14" s="142" t="s">
        <v>14</v>
      </c>
      <c r="D14" s="143" t="s">
        <v>15</v>
      </c>
      <c r="E14" s="143"/>
      <c r="F14" s="143"/>
      <c r="G14" s="143"/>
      <c r="H14" s="143"/>
      <c r="I14" s="143"/>
      <c r="J14" s="143"/>
      <c r="K14" s="143"/>
      <c r="L14" s="143"/>
      <c r="M14" s="143"/>
      <c r="N14" s="142" t="s">
        <v>16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 t="s">
        <v>17</v>
      </c>
    </row>
    <row r="15" spans="1:24" customFormat="1" ht="12.75" x14ac:dyDescent="0.2">
      <c r="A15" s="142"/>
      <c r="B15" s="142"/>
      <c r="C15" s="142"/>
      <c r="D15" s="145" t="s">
        <v>404</v>
      </c>
      <c r="E15" s="145"/>
      <c r="F15" s="145"/>
      <c r="G15" s="145"/>
      <c r="H15" s="145"/>
      <c r="I15" s="145"/>
      <c r="J15" s="145"/>
      <c r="K15" s="145"/>
      <c r="L15" s="145"/>
      <c r="M15" s="145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</row>
    <row r="16" spans="1:24" customFormat="1" ht="12.75" x14ac:dyDescent="0.2">
      <c r="A16" s="142"/>
      <c r="B16" s="142"/>
      <c r="C16" s="142"/>
      <c r="D16" s="145" t="s">
        <v>18</v>
      </c>
      <c r="E16" s="145"/>
      <c r="F16" s="145"/>
      <c r="G16" s="145"/>
      <c r="H16" s="145"/>
      <c r="I16" s="145" t="s">
        <v>19</v>
      </c>
      <c r="J16" s="145"/>
      <c r="K16" s="145"/>
      <c r="L16" s="145"/>
      <c r="M16" s="145"/>
      <c r="N16" s="144" t="s">
        <v>20</v>
      </c>
      <c r="O16" s="144"/>
      <c r="P16" s="144" t="s">
        <v>21</v>
      </c>
      <c r="Q16" s="144"/>
      <c r="R16" s="144" t="s">
        <v>22</v>
      </c>
      <c r="S16" s="144"/>
      <c r="T16" s="146" t="s">
        <v>23</v>
      </c>
      <c r="U16" s="146"/>
      <c r="V16" s="144" t="s">
        <v>24</v>
      </c>
      <c r="W16" s="144"/>
      <c r="X16" s="142"/>
    </row>
    <row r="17" spans="1:1025" ht="111.75" customHeight="1" x14ac:dyDescent="0.2">
      <c r="A17" s="142"/>
      <c r="B17" s="142"/>
      <c r="C17" s="142"/>
      <c r="D17" s="144" t="s">
        <v>20</v>
      </c>
      <c r="E17" s="144" t="s">
        <v>21</v>
      </c>
      <c r="F17" s="144" t="s">
        <v>22</v>
      </c>
      <c r="G17" s="144" t="s">
        <v>23</v>
      </c>
      <c r="H17" s="144" t="s">
        <v>25</v>
      </c>
      <c r="I17" s="144" t="s">
        <v>26</v>
      </c>
      <c r="J17" s="144" t="s">
        <v>21</v>
      </c>
      <c r="K17" s="144" t="s">
        <v>22</v>
      </c>
      <c r="L17" s="144" t="s">
        <v>23</v>
      </c>
      <c r="M17" s="144" t="s">
        <v>25</v>
      </c>
      <c r="N17" s="144"/>
      <c r="O17" s="144"/>
      <c r="P17" s="144"/>
      <c r="Q17" s="144"/>
      <c r="R17" s="144"/>
      <c r="S17" s="144"/>
      <c r="T17" s="146"/>
      <c r="U17" s="146"/>
      <c r="V17" s="144"/>
      <c r="W17" s="144"/>
      <c r="X17" s="142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42"/>
      <c r="B18" s="142"/>
      <c r="C18" s="142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42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25.5" x14ac:dyDescent="0.15">
      <c r="A20" s="87" t="s">
        <v>29</v>
      </c>
      <c r="B20" s="88" t="s">
        <v>30</v>
      </c>
      <c r="C20" s="88" t="s">
        <v>31</v>
      </c>
      <c r="D20" s="134">
        <f t="shared" ref="D20:D60" si="0">SUM(E20:H20)</f>
        <v>451.39275379199995</v>
      </c>
      <c r="E20" s="134">
        <f t="shared" ref="E20:F20" si="1">SUM(E21,E22,E23,E24,E25,E26)</f>
        <v>0</v>
      </c>
      <c r="F20" s="134">
        <f t="shared" si="1"/>
        <v>0</v>
      </c>
      <c r="G20" s="134">
        <f t="shared" ref="G20:H20" si="2">SUM(G21,G22,G23,G24,G25,G26)</f>
        <v>366.19275379199996</v>
      </c>
      <c r="H20" s="92">
        <f t="shared" si="2"/>
        <v>85.2</v>
      </c>
      <c r="I20" s="134">
        <f t="shared" ref="I20:I60" si="3">SUM(J20:M20)</f>
        <v>24.962500929999997</v>
      </c>
      <c r="J20" s="134">
        <f t="shared" ref="J20" si="4">SUM(J21,J22,J23,J24,J25,J26)</f>
        <v>0</v>
      </c>
      <c r="K20" s="134">
        <f t="shared" ref="K20:M20" si="5">SUM(K21,K22,K23,K24,K25,K26)</f>
        <v>0</v>
      </c>
      <c r="L20" s="134">
        <f t="shared" si="5"/>
        <v>0</v>
      </c>
      <c r="M20" s="92">
        <f>SUM(M21,M22,M23,M24,M25,M26)</f>
        <v>24.962500929999997</v>
      </c>
      <c r="N20" s="92">
        <f t="shared" ref="N20:N60" si="6">I20-D20</f>
        <v>-426.43025286199997</v>
      </c>
      <c r="O20" s="92" t="s">
        <v>32</v>
      </c>
      <c r="P20" s="92">
        <f t="shared" ref="P20:P60" si="7">J20-E20</f>
        <v>0</v>
      </c>
      <c r="Q20" s="92" t="s">
        <v>32</v>
      </c>
      <c r="R20" s="92">
        <f t="shared" ref="R20:R60" si="8">K20-F20</f>
        <v>0</v>
      </c>
      <c r="S20" s="92" t="s">
        <v>32</v>
      </c>
      <c r="T20" s="92">
        <f t="shared" ref="T20:T60" si="9">L20-G20</f>
        <v>-366.19275379199996</v>
      </c>
      <c r="U20" s="92" t="s">
        <v>32</v>
      </c>
      <c r="V20" s="92">
        <f t="shared" ref="V20:V60" si="10">M20-H20</f>
        <v>-60.237499070000005</v>
      </c>
      <c r="W20" s="92" t="s">
        <v>32</v>
      </c>
      <c r="X20" s="96" t="s">
        <v>32</v>
      </c>
    </row>
    <row r="21" spans="1:1025" s="66" customFormat="1" ht="89.25" x14ac:dyDescent="0.15">
      <c r="A21" s="87" t="s">
        <v>33</v>
      </c>
      <c r="B21" s="88" t="s">
        <v>34</v>
      </c>
      <c r="C21" s="88" t="s">
        <v>31</v>
      </c>
      <c r="D21" s="134">
        <f t="shared" si="0"/>
        <v>120</v>
      </c>
      <c r="E21" s="134">
        <f t="shared" ref="E21:F21" si="11">SUM(E27)</f>
        <v>0</v>
      </c>
      <c r="F21" s="134">
        <f t="shared" si="11"/>
        <v>0</v>
      </c>
      <c r="G21" s="134">
        <f t="shared" ref="G21:H21" si="12">SUM(G27)</f>
        <v>34.799999999999997</v>
      </c>
      <c r="H21" s="92">
        <f t="shared" si="12"/>
        <v>85.2</v>
      </c>
      <c r="I21" s="134">
        <f t="shared" si="3"/>
        <v>0</v>
      </c>
      <c r="J21" s="134">
        <f t="shared" ref="J21" si="13">SUM(J27)</f>
        <v>0</v>
      </c>
      <c r="K21" s="134">
        <f t="shared" ref="K21:M21" si="14">SUM(K27)</f>
        <v>0</v>
      </c>
      <c r="L21" s="134">
        <f t="shared" si="14"/>
        <v>0</v>
      </c>
      <c r="M21" s="92">
        <f t="shared" si="14"/>
        <v>0</v>
      </c>
      <c r="N21" s="92">
        <f t="shared" si="6"/>
        <v>-120</v>
      </c>
      <c r="O21" s="92" t="s">
        <v>32</v>
      </c>
      <c r="P21" s="92">
        <f t="shared" si="7"/>
        <v>0</v>
      </c>
      <c r="Q21" s="92" t="s">
        <v>32</v>
      </c>
      <c r="R21" s="92">
        <f t="shared" si="8"/>
        <v>0</v>
      </c>
      <c r="S21" s="92" t="s">
        <v>32</v>
      </c>
      <c r="T21" s="92">
        <f t="shared" si="9"/>
        <v>-34.799999999999997</v>
      </c>
      <c r="U21" s="92" t="s">
        <v>32</v>
      </c>
      <c r="V21" s="92">
        <f t="shared" si="10"/>
        <v>-85.2</v>
      </c>
      <c r="W21" s="92" t="s">
        <v>32</v>
      </c>
      <c r="X21" s="97" t="s">
        <v>119</v>
      </c>
    </row>
    <row r="22" spans="1:1025" s="61" customFormat="1" ht="25.5" x14ac:dyDescent="0.25">
      <c r="A22" s="87" t="s">
        <v>35</v>
      </c>
      <c r="B22" s="88" t="s">
        <v>36</v>
      </c>
      <c r="C22" s="88" t="s">
        <v>31</v>
      </c>
      <c r="D22" s="134">
        <f t="shared" si="0"/>
        <v>252.74270879999997</v>
      </c>
      <c r="E22" s="134">
        <f t="shared" ref="E22:F22" si="15">SUM(E32)</f>
        <v>0</v>
      </c>
      <c r="F22" s="134">
        <f t="shared" si="15"/>
        <v>0</v>
      </c>
      <c r="G22" s="134">
        <f t="shared" ref="G22:H22" si="16">SUM(G32)</f>
        <v>252.74270879999997</v>
      </c>
      <c r="H22" s="92">
        <f t="shared" si="16"/>
        <v>0</v>
      </c>
      <c r="I22" s="134">
        <f t="shared" si="3"/>
        <v>18.754915439999998</v>
      </c>
      <c r="J22" s="134">
        <f t="shared" ref="J22" si="17">SUM(J32)</f>
        <v>0</v>
      </c>
      <c r="K22" s="134">
        <f t="shared" ref="K22:M22" si="18">SUM(K32)</f>
        <v>0</v>
      </c>
      <c r="L22" s="134">
        <f t="shared" si="18"/>
        <v>0</v>
      </c>
      <c r="M22" s="92">
        <f t="shared" si="18"/>
        <v>18.754915439999998</v>
      </c>
      <c r="N22" s="92">
        <f t="shared" si="6"/>
        <v>-233.98779335999998</v>
      </c>
      <c r="O22" s="92" t="s">
        <v>32</v>
      </c>
      <c r="P22" s="92">
        <f t="shared" si="7"/>
        <v>0</v>
      </c>
      <c r="Q22" s="92" t="s">
        <v>32</v>
      </c>
      <c r="R22" s="92">
        <f t="shared" si="8"/>
        <v>0</v>
      </c>
      <c r="S22" s="92" t="s">
        <v>32</v>
      </c>
      <c r="T22" s="92">
        <f t="shared" si="9"/>
        <v>-252.74270879999997</v>
      </c>
      <c r="U22" s="92" t="s">
        <v>32</v>
      </c>
      <c r="V22" s="92">
        <f t="shared" si="10"/>
        <v>18.754915439999998</v>
      </c>
      <c r="W22" s="92" t="s">
        <v>32</v>
      </c>
      <c r="X22" s="96" t="s">
        <v>32</v>
      </c>
    </row>
    <row r="23" spans="1:1025" s="59" customFormat="1" ht="38.25" x14ac:dyDescent="0.25">
      <c r="A23" s="87" t="s">
        <v>37</v>
      </c>
      <c r="B23" s="88" t="s">
        <v>38</v>
      </c>
      <c r="C23" s="88" t="s">
        <v>31</v>
      </c>
      <c r="D23" s="134">
        <f t="shared" si="0"/>
        <v>0</v>
      </c>
      <c r="E23" s="134">
        <f t="shared" ref="E23:F23" si="19">SUM(E75)</f>
        <v>0</v>
      </c>
      <c r="F23" s="134">
        <f t="shared" si="19"/>
        <v>0</v>
      </c>
      <c r="G23" s="134">
        <f t="shared" ref="G23:H24" si="20">SUM(G75)</f>
        <v>0</v>
      </c>
      <c r="H23" s="92">
        <f t="shared" si="20"/>
        <v>0</v>
      </c>
      <c r="I23" s="134">
        <f t="shared" si="3"/>
        <v>0</v>
      </c>
      <c r="J23" s="134">
        <f t="shared" ref="J23" si="21">SUM(J75)</f>
        <v>0</v>
      </c>
      <c r="K23" s="134">
        <f t="shared" ref="K23:M23" si="22">SUM(K75)</f>
        <v>0</v>
      </c>
      <c r="L23" s="134">
        <f t="shared" si="22"/>
        <v>0</v>
      </c>
      <c r="M23" s="92">
        <f t="shared" si="22"/>
        <v>0</v>
      </c>
      <c r="N23" s="92">
        <f t="shared" si="6"/>
        <v>0</v>
      </c>
      <c r="O23" s="92" t="s">
        <v>32</v>
      </c>
      <c r="P23" s="92">
        <f t="shared" si="7"/>
        <v>0</v>
      </c>
      <c r="Q23" s="92" t="s">
        <v>32</v>
      </c>
      <c r="R23" s="92">
        <f t="shared" si="8"/>
        <v>0</v>
      </c>
      <c r="S23" s="92" t="s">
        <v>32</v>
      </c>
      <c r="T23" s="92">
        <f t="shared" si="9"/>
        <v>0</v>
      </c>
      <c r="U23" s="92" t="s">
        <v>32</v>
      </c>
      <c r="V23" s="92">
        <f t="shared" si="10"/>
        <v>0</v>
      </c>
      <c r="W23" s="92" t="s">
        <v>32</v>
      </c>
      <c r="X23" s="96" t="s">
        <v>32</v>
      </c>
      <c r="AMK23" s="60"/>
    </row>
    <row r="24" spans="1:1025" s="59" customFormat="1" ht="25.5" x14ac:dyDescent="0.25">
      <c r="A24" s="87" t="s">
        <v>39</v>
      </c>
      <c r="B24" s="88" t="s">
        <v>40</v>
      </c>
      <c r="C24" s="88" t="s">
        <v>31</v>
      </c>
      <c r="D24" s="134">
        <f t="shared" si="0"/>
        <v>71.664335999999992</v>
      </c>
      <c r="E24" s="134">
        <f t="shared" ref="E24:F24" si="23">SUM(E76)</f>
        <v>0</v>
      </c>
      <c r="F24" s="134">
        <f t="shared" si="23"/>
        <v>0</v>
      </c>
      <c r="G24" s="134">
        <f t="shared" si="20"/>
        <v>71.664335999999992</v>
      </c>
      <c r="H24" s="92">
        <f t="shared" si="20"/>
        <v>0</v>
      </c>
      <c r="I24" s="134">
        <f>SUM(J24:M24)</f>
        <v>5.5160683699999993</v>
      </c>
      <c r="J24" s="134">
        <f t="shared" ref="J24" si="24">SUM(J76)</f>
        <v>0</v>
      </c>
      <c r="K24" s="134">
        <f t="shared" ref="K24:M24" si="25">SUM(K76)</f>
        <v>0</v>
      </c>
      <c r="L24" s="134">
        <f t="shared" si="25"/>
        <v>0</v>
      </c>
      <c r="M24" s="92">
        <f t="shared" si="25"/>
        <v>5.5160683699999993</v>
      </c>
      <c r="N24" s="92">
        <f t="shared" si="6"/>
        <v>-66.148267629999992</v>
      </c>
      <c r="O24" s="92" t="s">
        <v>32</v>
      </c>
      <c r="P24" s="92">
        <f t="shared" si="7"/>
        <v>0</v>
      </c>
      <c r="Q24" s="92" t="s">
        <v>32</v>
      </c>
      <c r="R24" s="92">
        <f t="shared" si="8"/>
        <v>0</v>
      </c>
      <c r="S24" s="92" t="s">
        <v>32</v>
      </c>
      <c r="T24" s="92">
        <f t="shared" si="9"/>
        <v>-71.664335999999992</v>
      </c>
      <c r="U24" s="92" t="s">
        <v>32</v>
      </c>
      <c r="V24" s="92">
        <f t="shared" si="10"/>
        <v>5.5160683699999993</v>
      </c>
      <c r="W24" s="92" t="s">
        <v>32</v>
      </c>
      <c r="X24" s="96" t="s">
        <v>32</v>
      </c>
      <c r="AMK24" s="60"/>
    </row>
    <row r="25" spans="1:1025" s="59" customFormat="1" ht="25.5" x14ac:dyDescent="0.25">
      <c r="A25" s="87" t="s">
        <v>41</v>
      </c>
      <c r="B25" s="88" t="s">
        <v>42</v>
      </c>
      <c r="C25" s="88" t="s">
        <v>31</v>
      </c>
      <c r="D25" s="134">
        <f t="shared" si="0"/>
        <v>0</v>
      </c>
      <c r="E25" s="134">
        <v>0</v>
      </c>
      <c r="F25" s="134">
        <v>0</v>
      </c>
      <c r="G25" s="134">
        <v>0</v>
      </c>
      <c r="H25" s="92">
        <v>0</v>
      </c>
      <c r="I25" s="134">
        <f t="shared" si="3"/>
        <v>0</v>
      </c>
      <c r="J25" s="134">
        <v>0</v>
      </c>
      <c r="K25" s="134">
        <v>0</v>
      </c>
      <c r="L25" s="134">
        <v>0</v>
      </c>
      <c r="M25" s="92">
        <v>0</v>
      </c>
      <c r="N25" s="92">
        <f t="shared" si="6"/>
        <v>0</v>
      </c>
      <c r="O25" s="92" t="s">
        <v>32</v>
      </c>
      <c r="P25" s="92">
        <f t="shared" si="7"/>
        <v>0</v>
      </c>
      <c r="Q25" s="92" t="s">
        <v>32</v>
      </c>
      <c r="R25" s="92">
        <f t="shared" si="8"/>
        <v>0</v>
      </c>
      <c r="S25" s="92" t="s">
        <v>32</v>
      </c>
      <c r="T25" s="92">
        <f t="shared" si="9"/>
        <v>0</v>
      </c>
      <c r="U25" s="92" t="s">
        <v>32</v>
      </c>
      <c r="V25" s="92">
        <f t="shared" si="10"/>
        <v>0</v>
      </c>
      <c r="W25" s="92" t="s">
        <v>32</v>
      </c>
      <c r="X25" s="96" t="s">
        <v>32</v>
      </c>
      <c r="AMK25" s="60"/>
    </row>
    <row r="26" spans="1:1025" s="59" customFormat="1" ht="15.75" x14ac:dyDescent="0.25">
      <c r="A26" s="87" t="s">
        <v>43</v>
      </c>
      <c r="B26" s="88" t="s">
        <v>44</v>
      </c>
      <c r="C26" s="88" t="s">
        <v>31</v>
      </c>
      <c r="D26" s="134">
        <f t="shared" si="0"/>
        <v>6.9857089919999993</v>
      </c>
      <c r="E26" s="134">
        <f t="shared" ref="E26:F26" si="26">SUM(E89)</f>
        <v>0</v>
      </c>
      <c r="F26" s="134">
        <f t="shared" si="26"/>
        <v>0</v>
      </c>
      <c r="G26" s="134">
        <f t="shared" ref="G26:H26" si="27">SUM(G89)</f>
        <v>6.9857089919999993</v>
      </c>
      <c r="H26" s="92">
        <f t="shared" si="27"/>
        <v>0</v>
      </c>
      <c r="I26" s="134">
        <f t="shared" si="3"/>
        <v>0.6915171200000001</v>
      </c>
      <c r="J26" s="134">
        <f t="shared" ref="J26" si="28">SUM(J89)</f>
        <v>0</v>
      </c>
      <c r="K26" s="134">
        <f t="shared" ref="K26:M26" si="29">SUM(K89)</f>
        <v>0</v>
      </c>
      <c r="L26" s="134">
        <f t="shared" si="29"/>
        <v>0</v>
      </c>
      <c r="M26" s="92">
        <f>SUM(M89)</f>
        <v>0.6915171200000001</v>
      </c>
      <c r="N26" s="92">
        <f t="shared" si="6"/>
        <v>-6.294191871999999</v>
      </c>
      <c r="O26" s="92" t="s">
        <v>32</v>
      </c>
      <c r="P26" s="92">
        <f t="shared" si="7"/>
        <v>0</v>
      </c>
      <c r="Q26" s="92" t="s">
        <v>32</v>
      </c>
      <c r="R26" s="92">
        <f t="shared" si="8"/>
        <v>0</v>
      </c>
      <c r="S26" s="92" t="s">
        <v>32</v>
      </c>
      <c r="T26" s="92">
        <f t="shared" si="9"/>
        <v>-6.9857089919999993</v>
      </c>
      <c r="U26" s="92" t="s">
        <v>32</v>
      </c>
      <c r="V26" s="92">
        <f t="shared" si="10"/>
        <v>0.6915171200000001</v>
      </c>
      <c r="W26" s="92" t="s">
        <v>32</v>
      </c>
      <c r="X26" s="96" t="s">
        <v>32</v>
      </c>
      <c r="AMK26" s="60"/>
    </row>
    <row r="27" spans="1:1025" s="61" customFormat="1" ht="25.5" x14ac:dyDescent="0.25">
      <c r="A27" s="80" t="s">
        <v>45</v>
      </c>
      <c r="B27" s="81" t="s">
        <v>46</v>
      </c>
      <c r="C27" s="81" t="s">
        <v>31</v>
      </c>
      <c r="D27" s="115">
        <f t="shared" si="0"/>
        <v>120</v>
      </c>
      <c r="E27" s="115">
        <f t="shared" ref="E27:M27" si="30">E28</f>
        <v>0</v>
      </c>
      <c r="F27" s="115">
        <f t="shared" si="30"/>
        <v>0</v>
      </c>
      <c r="G27" s="115">
        <f t="shared" si="30"/>
        <v>34.799999999999997</v>
      </c>
      <c r="H27" s="93">
        <f t="shared" si="30"/>
        <v>85.2</v>
      </c>
      <c r="I27" s="115">
        <f t="shared" si="3"/>
        <v>0</v>
      </c>
      <c r="J27" s="115">
        <f t="shared" si="30"/>
        <v>0</v>
      </c>
      <c r="K27" s="115">
        <f t="shared" si="30"/>
        <v>0</v>
      </c>
      <c r="L27" s="115">
        <f t="shared" si="30"/>
        <v>0</v>
      </c>
      <c r="M27" s="93">
        <f t="shared" si="30"/>
        <v>0</v>
      </c>
      <c r="N27" s="93">
        <f t="shared" si="6"/>
        <v>-120</v>
      </c>
      <c r="O27" s="93" t="s">
        <v>32</v>
      </c>
      <c r="P27" s="93">
        <f t="shared" si="7"/>
        <v>0</v>
      </c>
      <c r="Q27" s="93" t="s">
        <v>32</v>
      </c>
      <c r="R27" s="93">
        <f t="shared" si="8"/>
        <v>0</v>
      </c>
      <c r="S27" s="93" t="s">
        <v>32</v>
      </c>
      <c r="T27" s="93">
        <f t="shared" si="9"/>
        <v>-34.799999999999997</v>
      </c>
      <c r="U27" s="93" t="s">
        <v>32</v>
      </c>
      <c r="V27" s="93">
        <f t="shared" si="10"/>
        <v>-85.2</v>
      </c>
      <c r="W27" s="93" t="s">
        <v>32</v>
      </c>
      <c r="X27" s="98" t="s">
        <v>32</v>
      </c>
    </row>
    <row r="28" spans="1:1025" ht="89.25" x14ac:dyDescent="0.2">
      <c r="A28" s="89" t="s">
        <v>47</v>
      </c>
      <c r="B28" s="90" t="s">
        <v>48</v>
      </c>
      <c r="C28" s="118" t="s">
        <v>31</v>
      </c>
      <c r="D28" s="135">
        <f t="shared" si="0"/>
        <v>120</v>
      </c>
      <c r="E28" s="135">
        <f t="shared" ref="E28:F28" si="31">SUM(E29:E31)</f>
        <v>0</v>
      </c>
      <c r="F28" s="135">
        <f t="shared" si="31"/>
        <v>0</v>
      </c>
      <c r="G28" s="135">
        <f>SUM(G29:G31)</f>
        <v>34.799999999999997</v>
      </c>
      <c r="H28" s="94">
        <f t="shared" ref="H28" si="32">SUM(H29:H31)</f>
        <v>85.2</v>
      </c>
      <c r="I28" s="135">
        <f t="shared" si="3"/>
        <v>0</v>
      </c>
      <c r="J28" s="135">
        <f t="shared" ref="J28" si="33">SUM(J29:J31)</f>
        <v>0</v>
      </c>
      <c r="K28" s="135">
        <f t="shared" ref="K28:M28" si="34">SUM(K29:K31)</f>
        <v>0</v>
      </c>
      <c r="L28" s="135">
        <f t="shared" si="34"/>
        <v>0</v>
      </c>
      <c r="M28" s="94">
        <f t="shared" si="34"/>
        <v>0</v>
      </c>
      <c r="N28" s="94">
        <f t="shared" si="6"/>
        <v>-120</v>
      </c>
      <c r="O28" s="94" t="s">
        <v>32</v>
      </c>
      <c r="P28" s="94">
        <f t="shared" si="7"/>
        <v>0</v>
      </c>
      <c r="Q28" s="94" t="s">
        <v>32</v>
      </c>
      <c r="R28" s="94">
        <f t="shared" si="8"/>
        <v>0</v>
      </c>
      <c r="S28" s="94" t="s">
        <v>32</v>
      </c>
      <c r="T28" s="94">
        <f t="shared" si="9"/>
        <v>-34.799999999999997</v>
      </c>
      <c r="U28" s="94" t="s">
        <v>32</v>
      </c>
      <c r="V28" s="94">
        <f t="shared" si="10"/>
        <v>-85.2</v>
      </c>
      <c r="W28" s="94" t="s">
        <v>32</v>
      </c>
      <c r="X28" s="99" t="s">
        <v>119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89.25" outlineLevel="1" x14ac:dyDescent="0.2">
      <c r="A29" s="24" t="s">
        <v>49</v>
      </c>
      <c r="B29" s="91" t="s">
        <v>50</v>
      </c>
      <c r="C29" s="20" t="s">
        <v>31</v>
      </c>
      <c r="D29" s="116">
        <f>SUM(E29:G29)</f>
        <v>34.799999999999997</v>
      </c>
      <c r="E29" s="116" t="s">
        <v>29</v>
      </c>
      <c r="F29" s="116" t="s">
        <v>29</v>
      </c>
      <c r="G29" s="95">
        <v>34.799999999999997</v>
      </c>
      <c r="H29" s="136">
        <v>0</v>
      </c>
      <c r="I29" s="116">
        <f t="shared" si="3"/>
        <v>0</v>
      </c>
      <c r="J29" s="116" t="s">
        <v>29</v>
      </c>
      <c r="K29" s="116" t="s">
        <v>29</v>
      </c>
      <c r="L29" s="116" t="s">
        <v>29</v>
      </c>
      <c r="M29" s="95">
        <v>0</v>
      </c>
      <c r="N29" s="95">
        <f t="shared" si="6"/>
        <v>-34.799999999999997</v>
      </c>
      <c r="O29" s="95" t="s">
        <v>32</v>
      </c>
      <c r="P29" s="95">
        <f t="shared" si="7"/>
        <v>0</v>
      </c>
      <c r="Q29" s="95" t="s">
        <v>32</v>
      </c>
      <c r="R29" s="95">
        <f t="shared" si="8"/>
        <v>0</v>
      </c>
      <c r="S29" s="95" t="s">
        <v>32</v>
      </c>
      <c r="T29" s="95">
        <f t="shared" si="9"/>
        <v>-34.799999999999997</v>
      </c>
      <c r="U29" s="95" t="s">
        <v>32</v>
      </c>
      <c r="V29" s="95">
        <f>M29-G29</f>
        <v>-34.799999999999997</v>
      </c>
      <c r="W29" s="95" t="s">
        <v>32</v>
      </c>
      <c r="X29" s="100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89.25" outlineLevel="1" x14ac:dyDescent="0.2">
      <c r="A30" s="24" t="s">
        <v>51</v>
      </c>
      <c r="B30" s="91" t="s">
        <v>52</v>
      </c>
      <c r="C30" s="20" t="s">
        <v>31</v>
      </c>
      <c r="D30" s="116">
        <f t="shared" si="0"/>
        <v>85.2</v>
      </c>
      <c r="E30" s="116" t="s">
        <v>29</v>
      </c>
      <c r="F30" s="116" t="s">
        <v>29</v>
      </c>
      <c r="G30" s="116" t="s">
        <v>29</v>
      </c>
      <c r="H30" s="95">
        <v>85.2</v>
      </c>
      <c r="I30" s="116">
        <f t="shared" si="3"/>
        <v>0</v>
      </c>
      <c r="J30" s="116" t="s">
        <v>29</v>
      </c>
      <c r="K30" s="116" t="s">
        <v>29</v>
      </c>
      <c r="L30" s="116" t="s">
        <v>29</v>
      </c>
      <c r="M30" s="95" t="s">
        <v>29</v>
      </c>
      <c r="N30" s="95">
        <f t="shared" si="6"/>
        <v>-85.2</v>
      </c>
      <c r="O30" s="95" t="s">
        <v>32</v>
      </c>
      <c r="P30" s="95">
        <f t="shared" si="7"/>
        <v>0</v>
      </c>
      <c r="Q30" s="95" t="s">
        <v>32</v>
      </c>
      <c r="R30" s="95">
        <f t="shared" si="8"/>
        <v>0</v>
      </c>
      <c r="S30" s="95" t="s">
        <v>32</v>
      </c>
      <c r="T30" s="95">
        <f t="shared" si="9"/>
        <v>0</v>
      </c>
      <c r="U30" s="95" t="s">
        <v>32</v>
      </c>
      <c r="V30" s="95">
        <f t="shared" si="10"/>
        <v>-85.2</v>
      </c>
      <c r="W30" s="95" t="s">
        <v>32</v>
      </c>
      <c r="X30" s="100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89.25" x14ac:dyDescent="0.2">
      <c r="A31" s="24" t="s">
        <v>53</v>
      </c>
      <c r="B31" s="91" t="s">
        <v>54</v>
      </c>
      <c r="C31" s="20" t="s">
        <v>31</v>
      </c>
      <c r="D31" s="116">
        <f t="shared" si="0"/>
        <v>0</v>
      </c>
      <c r="E31" s="116">
        <v>0</v>
      </c>
      <c r="F31" s="116">
        <v>0</v>
      </c>
      <c r="G31" s="116">
        <v>0</v>
      </c>
      <c r="H31" s="95">
        <v>0</v>
      </c>
      <c r="I31" s="116">
        <f t="shared" si="3"/>
        <v>0</v>
      </c>
      <c r="J31" s="116">
        <v>0</v>
      </c>
      <c r="K31" s="116">
        <v>0</v>
      </c>
      <c r="L31" s="116" t="s">
        <v>29</v>
      </c>
      <c r="M31" s="95">
        <v>0</v>
      </c>
      <c r="N31" s="95">
        <f t="shared" si="6"/>
        <v>0</v>
      </c>
      <c r="O31" s="95" t="s">
        <v>32</v>
      </c>
      <c r="P31" s="95">
        <f t="shared" si="7"/>
        <v>0</v>
      </c>
      <c r="Q31" s="95" t="s">
        <v>32</v>
      </c>
      <c r="R31" s="95">
        <f t="shared" si="8"/>
        <v>0</v>
      </c>
      <c r="S31" s="95" t="s">
        <v>32</v>
      </c>
      <c r="T31" s="95">
        <f t="shared" si="9"/>
        <v>0</v>
      </c>
      <c r="U31" s="95" t="s">
        <v>32</v>
      </c>
      <c r="V31" s="95">
        <f t="shared" si="10"/>
        <v>0</v>
      </c>
      <c r="W31" s="95" t="s">
        <v>32</v>
      </c>
      <c r="X31" s="100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25.5" x14ac:dyDescent="0.25">
      <c r="A32" s="80" t="s">
        <v>72</v>
      </c>
      <c r="B32" s="83" t="s">
        <v>73</v>
      </c>
      <c r="C32" s="82" t="s">
        <v>31</v>
      </c>
      <c r="D32" s="115">
        <f t="shared" si="0"/>
        <v>252.74270879999997</v>
      </c>
      <c r="E32" s="115">
        <f>SUM(E33,E43,E57,E69)</f>
        <v>0</v>
      </c>
      <c r="F32" s="115">
        <f>SUM(F33,F43,F57,F69)</f>
        <v>0</v>
      </c>
      <c r="G32" s="115">
        <f>SUM(G33,G43,G57,G69)</f>
        <v>252.74270879999997</v>
      </c>
      <c r="H32" s="93">
        <f>SUM(H33,H43,H57,H69)</f>
        <v>0</v>
      </c>
      <c r="I32" s="115">
        <f>SUM(J32:M32)</f>
        <v>18.754915439999998</v>
      </c>
      <c r="J32" s="115">
        <f>SUM(J33,J43,J57,J69)</f>
        <v>0</v>
      </c>
      <c r="K32" s="115">
        <f>SUM(K33,K43,K57,K69)</f>
        <v>0</v>
      </c>
      <c r="L32" s="115">
        <f>SUM(L33,L43,L57,L69)</f>
        <v>0</v>
      </c>
      <c r="M32" s="93">
        <f>SUM(M33,M43,M57,M69)</f>
        <v>18.754915439999998</v>
      </c>
      <c r="N32" s="93">
        <f t="shared" si="6"/>
        <v>-233.98779335999998</v>
      </c>
      <c r="O32" s="93" t="s">
        <v>32</v>
      </c>
      <c r="P32" s="93">
        <f t="shared" si="7"/>
        <v>0</v>
      </c>
      <c r="Q32" s="93" t="s">
        <v>32</v>
      </c>
      <c r="R32" s="93">
        <f t="shared" si="8"/>
        <v>0</v>
      </c>
      <c r="S32" s="93" t="s">
        <v>32</v>
      </c>
      <c r="T32" s="93">
        <f t="shared" si="9"/>
        <v>-252.74270879999997</v>
      </c>
      <c r="U32" s="93" t="s">
        <v>32</v>
      </c>
      <c r="V32" s="93">
        <f t="shared" si="10"/>
        <v>18.754915439999998</v>
      </c>
      <c r="W32" s="93" t="s">
        <v>32</v>
      </c>
      <c r="X32" s="98" t="s">
        <v>32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</row>
    <row r="33" spans="1:1025" s="59" customFormat="1" ht="51" x14ac:dyDescent="0.25">
      <c r="A33" s="80" t="s">
        <v>74</v>
      </c>
      <c r="B33" s="83" t="s">
        <v>75</v>
      </c>
      <c r="C33" s="81" t="s">
        <v>31</v>
      </c>
      <c r="D33" s="115">
        <f t="shared" si="0"/>
        <v>92.289448799999988</v>
      </c>
      <c r="E33" s="115">
        <f>SUM(E34,E38,E41)</f>
        <v>0</v>
      </c>
      <c r="F33" s="115">
        <f>SUM(F34,F38,F41)</f>
        <v>0</v>
      </c>
      <c r="G33" s="115">
        <f>SUM(G34,G38,G41)</f>
        <v>92.289448799999988</v>
      </c>
      <c r="H33" s="93">
        <f>SUM(H34,H38,H41)</f>
        <v>0</v>
      </c>
      <c r="I33" s="115">
        <f t="shared" si="3"/>
        <v>0</v>
      </c>
      <c r="J33" s="115">
        <f>SUM(J34,J38,J41)</f>
        <v>0</v>
      </c>
      <c r="K33" s="115">
        <f>SUM(K34,K38,K41)</f>
        <v>0</v>
      </c>
      <c r="L33" s="115">
        <f>SUM(L34,L38,L41)</f>
        <v>0</v>
      </c>
      <c r="M33" s="93">
        <f>SUM(M34,M38,M41)</f>
        <v>0</v>
      </c>
      <c r="N33" s="93">
        <f t="shared" si="6"/>
        <v>-92.289448799999988</v>
      </c>
      <c r="O33" s="93" t="s">
        <v>32</v>
      </c>
      <c r="P33" s="93">
        <f t="shared" si="7"/>
        <v>0</v>
      </c>
      <c r="Q33" s="93" t="s">
        <v>32</v>
      </c>
      <c r="R33" s="93">
        <f t="shared" si="8"/>
        <v>0</v>
      </c>
      <c r="S33" s="93" t="s">
        <v>32</v>
      </c>
      <c r="T33" s="93">
        <f t="shared" si="9"/>
        <v>-92.289448799999988</v>
      </c>
      <c r="U33" s="93" t="s">
        <v>32</v>
      </c>
      <c r="V33" s="93">
        <f t="shared" si="10"/>
        <v>0</v>
      </c>
      <c r="W33" s="93" t="s">
        <v>32</v>
      </c>
      <c r="X33" s="98" t="s">
        <v>32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</row>
    <row r="34" spans="1:1025" s="59" customFormat="1" ht="15.75" x14ac:dyDescent="0.25">
      <c r="A34" s="80" t="s">
        <v>122</v>
      </c>
      <c r="B34" s="83" t="s">
        <v>123</v>
      </c>
      <c r="C34" s="82" t="s">
        <v>31</v>
      </c>
      <c r="D34" s="115">
        <f t="shared" si="0"/>
        <v>51.400115999999997</v>
      </c>
      <c r="E34" s="115">
        <f>SUM(E35:E37)</f>
        <v>0</v>
      </c>
      <c r="F34" s="115">
        <f>SUM(F35:F37)</f>
        <v>0</v>
      </c>
      <c r="G34" s="115">
        <f>SUM(G35:G37)</f>
        <v>51.400115999999997</v>
      </c>
      <c r="H34" s="93">
        <f>SUM(H35:H37)</f>
        <v>0</v>
      </c>
      <c r="I34" s="115">
        <f t="shared" si="3"/>
        <v>0</v>
      </c>
      <c r="J34" s="115">
        <f>SUM(J35:J37)</f>
        <v>0</v>
      </c>
      <c r="K34" s="115">
        <f>SUM(K35:K37)</f>
        <v>0</v>
      </c>
      <c r="L34" s="115">
        <f>SUM(L35:L37)</f>
        <v>0</v>
      </c>
      <c r="M34" s="93">
        <f>SUM(M35:M37)</f>
        <v>0</v>
      </c>
      <c r="N34" s="93">
        <f t="shared" si="6"/>
        <v>-51.400115999999997</v>
      </c>
      <c r="O34" s="93" t="s">
        <v>32</v>
      </c>
      <c r="P34" s="93">
        <f t="shared" si="7"/>
        <v>0</v>
      </c>
      <c r="Q34" s="93" t="s">
        <v>32</v>
      </c>
      <c r="R34" s="93">
        <f t="shared" si="8"/>
        <v>0</v>
      </c>
      <c r="S34" s="93" t="s">
        <v>32</v>
      </c>
      <c r="T34" s="93">
        <f t="shared" si="9"/>
        <v>-51.400115999999997</v>
      </c>
      <c r="U34" s="93" t="s">
        <v>32</v>
      </c>
      <c r="V34" s="93">
        <f t="shared" si="10"/>
        <v>0</v>
      </c>
      <c r="W34" s="93" t="s">
        <v>32</v>
      </c>
      <c r="X34" s="98" t="s">
        <v>32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</row>
    <row r="35" spans="1:1025" ht="47.25" x14ac:dyDescent="0.2">
      <c r="A35" s="26" t="s">
        <v>122</v>
      </c>
      <c r="B35" s="123" t="s">
        <v>347</v>
      </c>
      <c r="C35" s="119" t="s">
        <v>332</v>
      </c>
      <c r="D35" s="95">
        <f t="shared" si="0"/>
        <v>22.420763999999998</v>
      </c>
      <c r="E35" s="95">
        <v>0</v>
      </c>
      <c r="F35" s="95">
        <v>0</v>
      </c>
      <c r="G35" s="127">
        <v>22.420763999999998</v>
      </c>
      <c r="H35" s="95">
        <v>0</v>
      </c>
      <c r="I35" s="95">
        <f t="shared" si="3"/>
        <v>0</v>
      </c>
      <c r="J35" s="95">
        <v>0</v>
      </c>
      <c r="K35" s="95">
        <v>0</v>
      </c>
      <c r="L35" s="116" t="s">
        <v>29</v>
      </c>
      <c r="M35" s="95">
        <v>0</v>
      </c>
      <c r="N35" s="95">
        <f t="shared" si="6"/>
        <v>-22.420763999999998</v>
      </c>
      <c r="O35" s="95" t="s">
        <v>32</v>
      </c>
      <c r="P35" s="95">
        <f t="shared" si="7"/>
        <v>0</v>
      </c>
      <c r="Q35" s="95" t="s">
        <v>32</v>
      </c>
      <c r="R35" s="95">
        <f t="shared" si="8"/>
        <v>0</v>
      </c>
      <c r="S35" s="95" t="s">
        <v>32</v>
      </c>
      <c r="T35" s="95">
        <f t="shared" si="9"/>
        <v>-22.420763999999998</v>
      </c>
      <c r="U35" s="95" t="s">
        <v>32</v>
      </c>
      <c r="V35" s="95">
        <f t="shared" si="10"/>
        <v>0</v>
      </c>
      <c r="W35" s="95" t="s">
        <v>32</v>
      </c>
      <c r="X35" s="100" t="s">
        <v>32</v>
      </c>
    </row>
    <row r="36" spans="1:1025" ht="47.25" x14ac:dyDescent="0.2">
      <c r="A36" s="26" t="s">
        <v>122</v>
      </c>
      <c r="B36" s="124" t="s">
        <v>348</v>
      </c>
      <c r="C36" s="120" t="s">
        <v>349</v>
      </c>
      <c r="D36" s="95">
        <f t="shared" si="0"/>
        <v>3.2876039999999995</v>
      </c>
      <c r="E36" s="95">
        <v>0</v>
      </c>
      <c r="F36" s="95">
        <v>0</v>
      </c>
      <c r="G36" s="127">
        <v>3.2876039999999995</v>
      </c>
      <c r="H36" s="95">
        <v>0</v>
      </c>
      <c r="I36" s="95">
        <f t="shared" si="3"/>
        <v>0</v>
      </c>
      <c r="J36" s="95">
        <v>0</v>
      </c>
      <c r="K36" s="95">
        <v>0</v>
      </c>
      <c r="L36" s="116" t="s">
        <v>29</v>
      </c>
      <c r="M36" s="95">
        <v>0</v>
      </c>
      <c r="N36" s="95">
        <f t="shared" si="6"/>
        <v>-3.2876039999999995</v>
      </c>
      <c r="O36" s="95" t="s">
        <v>32</v>
      </c>
      <c r="P36" s="95">
        <f t="shared" si="7"/>
        <v>0</v>
      </c>
      <c r="Q36" s="95" t="s">
        <v>32</v>
      </c>
      <c r="R36" s="95">
        <f t="shared" si="8"/>
        <v>0</v>
      </c>
      <c r="S36" s="95" t="s">
        <v>32</v>
      </c>
      <c r="T36" s="95">
        <f t="shared" si="9"/>
        <v>-3.2876039999999995</v>
      </c>
      <c r="U36" s="95" t="s">
        <v>32</v>
      </c>
      <c r="V36" s="95">
        <f t="shared" si="10"/>
        <v>0</v>
      </c>
      <c r="W36" s="95" t="s">
        <v>32</v>
      </c>
      <c r="X36" s="100" t="s">
        <v>32</v>
      </c>
    </row>
    <row r="37" spans="1:1025" ht="126" x14ac:dyDescent="0.2">
      <c r="A37" s="26" t="s">
        <v>122</v>
      </c>
      <c r="B37" s="124" t="s">
        <v>350</v>
      </c>
      <c r="C37" s="120" t="s">
        <v>351</v>
      </c>
      <c r="D37" s="95">
        <f t="shared" si="0"/>
        <v>25.691748</v>
      </c>
      <c r="E37" s="95">
        <v>0</v>
      </c>
      <c r="F37" s="95">
        <v>0</v>
      </c>
      <c r="G37" s="127">
        <v>25.691748</v>
      </c>
      <c r="H37" s="95">
        <v>0</v>
      </c>
      <c r="I37" s="95">
        <f t="shared" si="3"/>
        <v>0</v>
      </c>
      <c r="J37" s="95">
        <v>0</v>
      </c>
      <c r="K37" s="95">
        <v>0</v>
      </c>
      <c r="L37" s="116" t="s">
        <v>29</v>
      </c>
      <c r="M37" s="95">
        <v>0</v>
      </c>
      <c r="N37" s="95">
        <f t="shared" si="6"/>
        <v>-25.691748</v>
      </c>
      <c r="O37" s="95" t="s">
        <v>32</v>
      </c>
      <c r="P37" s="95">
        <f t="shared" si="7"/>
        <v>0</v>
      </c>
      <c r="Q37" s="95" t="s">
        <v>32</v>
      </c>
      <c r="R37" s="95">
        <f t="shared" si="8"/>
        <v>0</v>
      </c>
      <c r="S37" s="95" t="s">
        <v>32</v>
      </c>
      <c r="T37" s="95">
        <f t="shared" si="9"/>
        <v>-25.691748</v>
      </c>
      <c r="U37" s="95" t="s">
        <v>32</v>
      </c>
      <c r="V37" s="95">
        <f t="shared" si="10"/>
        <v>0</v>
      </c>
      <c r="W37" s="95" t="s">
        <v>32</v>
      </c>
      <c r="X37" s="100" t="s">
        <v>32</v>
      </c>
    </row>
    <row r="38" spans="1:1025" x14ac:dyDescent="0.2">
      <c r="A38" s="80" t="s">
        <v>150</v>
      </c>
      <c r="B38" s="81" t="s">
        <v>151</v>
      </c>
      <c r="C38" s="81" t="s">
        <v>31</v>
      </c>
      <c r="D38" s="115">
        <f t="shared" si="0"/>
        <v>37.150876799999999</v>
      </c>
      <c r="E38" s="115">
        <f>SUM(E39:E40)</f>
        <v>0</v>
      </c>
      <c r="F38" s="115">
        <f>SUM(F39:F40)</f>
        <v>0</v>
      </c>
      <c r="G38" s="115">
        <f>SUM(G39:G40)</f>
        <v>37.150876799999999</v>
      </c>
      <c r="H38" s="93">
        <f>SUM(H39:H40)</f>
        <v>0</v>
      </c>
      <c r="I38" s="115">
        <f t="shared" si="3"/>
        <v>0</v>
      </c>
      <c r="J38" s="115">
        <f>SUM(J39:J40)</f>
        <v>0</v>
      </c>
      <c r="K38" s="115">
        <f>SUM(K39:K40)</f>
        <v>0</v>
      </c>
      <c r="L38" s="115">
        <f>SUM(L39:L40)</f>
        <v>0</v>
      </c>
      <c r="M38" s="93">
        <f>SUM(M39:M40)</f>
        <v>0</v>
      </c>
      <c r="N38" s="93">
        <f t="shared" si="6"/>
        <v>-37.150876799999999</v>
      </c>
      <c r="O38" s="93" t="s">
        <v>32</v>
      </c>
      <c r="P38" s="93">
        <f t="shared" si="7"/>
        <v>0</v>
      </c>
      <c r="Q38" s="93" t="s">
        <v>32</v>
      </c>
      <c r="R38" s="93">
        <f t="shared" si="8"/>
        <v>0</v>
      </c>
      <c r="S38" s="93" t="s">
        <v>32</v>
      </c>
      <c r="T38" s="93">
        <f t="shared" si="9"/>
        <v>-37.150876799999999</v>
      </c>
      <c r="U38" s="93" t="s">
        <v>32</v>
      </c>
      <c r="V38" s="93">
        <f t="shared" si="10"/>
        <v>0</v>
      </c>
      <c r="W38" s="93" t="s">
        <v>32</v>
      </c>
      <c r="X38" s="98" t="s">
        <v>32</v>
      </c>
    </row>
    <row r="39" spans="1:1025" ht="78.75" x14ac:dyDescent="0.2">
      <c r="A39" s="24" t="s">
        <v>150</v>
      </c>
      <c r="B39" s="125" t="s">
        <v>352</v>
      </c>
      <c r="C39" s="119" t="s">
        <v>353</v>
      </c>
      <c r="D39" s="116">
        <f t="shared" ref="D39:D40" si="35">SUM(E39:H39)</f>
        <v>35.466076799999996</v>
      </c>
      <c r="E39" s="116">
        <v>0</v>
      </c>
      <c r="F39" s="116">
        <v>0</v>
      </c>
      <c r="G39" s="128">
        <v>35.466076799999996</v>
      </c>
      <c r="H39" s="95">
        <v>0</v>
      </c>
      <c r="I39" s="116">
        <f t="shared" ref="I39:I40" si="36">SUM(J39:M39)</f>
        <v>0</v>
      </c>
      <c r="J39" s="116">
        <v>0</v>
      </c>
      <c r="K39" s="116">
        <v>0</v>
      </c>
      <c r="L39" s="116" t="s">
        <v>29</v>
      </c>
      <c r="M39" s="95">
        <v>0</v>
      </c>
      <c r="N39" s="95">
        <f t="shared" ref="N39:N40" si="37">I39-D39</f>
        <v>-35.466076799999996</v>
      </c>
      <c r="O39" s="95" t="s">
        <v>32</v>
      </c>
      <c r="P39" s="95">
        <f t="shared" ref="P39:P40" si="38">J39-E39</f>
        <v>0</v>
      </c>
      <c r="Q39" s="95" t="s">
        <v>32</v>
      </c>
      <c r="R39" s="95">
        <f t="shared" ref="R39:R40" si="39">K39-F39</f>
        <v>0</v>
      </c>
      <c r="S39" s="95" t="s">
        <v>32</v>
      </c>
      <c r="T39" s="95">
        <f t="shared" ref="T39:T40" si="40">L39-G39</f>
        <v>-35.466076799999996</v>
      </c>
      <c r="U39" s="95" t="s">
        <v>32</v>
      </c>
      <c r="V39" s="95">
        <f t="shared" ref="V39:V40" si="41">M39-H39</f>
        <v>0</v>
      </c>
      <c r="W39" s="95" t="s">
        <v>32</v>
      </c>
      <c r="X39" s="100" t="s">
        <v>32</v>
      </c>
    </row>
    <row r="40" spans="1:1025" ht="47.25" x14ac:dyDescent="0.2">
      <c r="A40" s="24" t="s">
        <v>150</v>
      </c>
      <c r="B40" s="125" t="s">
        <v>354</v>
      </c>
      <c r="C40" s="119" t="s">
        <v>328</v>
      </c>
      <c r="D40" s="116">
        <f t="shared" si="35"/>
        <v>1.6847999999999999</v>
      </c>
      <c r="E40" s="116">
        <v>0</v>
      </c>
      <c r="F40" s="116">
        <v>0</v>
      </c>
      <c r="G40" s="128">
        <v>1.6847999999999999</v>
      </c>
      <c r="H40" s="95">
        <v>0</v>
      </c>
      <c r="I40" s="116">
        <f t="shared" si="36"/>
        <v>0</v>
      </c>
      <c r="J40" s="116">
        <v>0</v>
      </c>
      <c r="K40" s="116">
        <v>0</v>
      </c>
      <c r="L40" s="116" t="s">
        <v>29</v>
      </c>
      <c r="M40" s="95">
        <v>0</v>
      </c>
      <c r="N40" s="95">
        <f t="shared" si="37"/>
        <v>-1.6847999999999999</v>
      </c>
      <c r="O40" s="95" t="s">
        <v>32</v>
      </c>
      <c r="P40" s="95">
        <f t="shared" si="38"/>
        <v>0</v>
      </c>
      <c r="Q40" s="95" t="s">
        <v>32</v>
      </c>
      <c r="R40" s="95">
        <f t="shared" si="39"/>
        <v>0</v>
      </c>
      <c r="S40" s="95" t="s">
        <v>32</v>
      </c>
      <c r="T40" s="95">
        <f t="shared" si="40"/>
        <v>-1.6847999999999999</v>
      </c>
      <c r="U40" s="95" t="s">
        <v>32</v>
      </c>
      <c r="V40" s="95">
        <f t="shared" si="41"/>
        <v>0</v>
      </c>
      <c r="W40" s="95" t="s">
        <v>32</v>
      </c>
      <c r="X40" s="100" t="s">
        <v>32</v>
      </c>
    </row>
    <row r="41" spans="1:1025" x14ac:dyDescent="0.2">
      <c r="A41" s="80" t="s">
        <v>156</v>
      </c>
      <c r="B41" s="81" t="s">
        <v>157</v>
      </c>
      <c r="C41" s="82" t="s">
        <v>31</v>
      </c>
      <c r="D41" s="115">
        <f t="shared" si="0"/>
        <v>3.7384559999999998</v>
      </c>
      <c r="E41" s="115">
        <f>SUM(E42:E42)</f>
        <v>0</v>
      </c>
      <c r="F41" s="115">
        <f>SUM(F42:F42)</f>
        <v>0</v>
      </c>
      <c r="G41" s="115">
        <f>SUM(G42:G42)</f>
        <v>3.7384559999999998</v>
      </c>
      <c r="H41" s="93">
        <f>SUM(H42:H42)</f>
        <v>0</v>
      </c>
      <c r="I41" s="115">
        <f t="shared" si="3"/>
        <v>0</v>
      </c>
      <c r="J41" s="115">
        <f>SUM(J42:J42)</f>
        <v>0</v>
      </c>
      <c r="K41" s="115">
        <f>SUM(K42:K42)</f>
        <v>0</v>
      </c>
      <c r="L41" s="115">
        <f>SUM(L42:L42)</f>
        <v>0</v>
      </c>
      <c r="M41" s="93">
        <f>SUM(M42:M42)</f>
        <v>0</v>
      </c>
      <c r="N41" s="93">
        <f t="shared" si="6"/>
        <v>-3.7384559999999998</v>
      </c>
      <c r="O41" s="93" t="s">
        <v>32</v>
      </c>
      <c r="P41" s="93">
        <f t="shared" si="7"/>
        <v>0</v>
      </c>
      <c r="Q41" s="93" t="s">
        <v>32</v>
      </c>
      <c r="R41" s="93">
        <f t="shared" si="8"/>
        <v>0</v>
      </c>
      <c r="S41" s="93" t="s">
        <v>32</v>
      </c>
      <c r="T41" s="93">
        <f t="shared" si="9"/>
        <v>-3.7384559999999998</v>
      </c>
      <c r="U41" s="93" t="s">
        <v>32</v>
      </c>
      <c r="V41" s="93">
        <f t="shared" si="10"/>
        <v>0</v>
      </c>
      <c r="W41" s="93" t="s">
        <v>32</v>
      </c>
      <c r="X41" s="98" t="s">
        <v>32</v>
      </c>
    </row>
    <row r="42" spans="1:1025" ht="47.25" x14ac:dyDescent="0.2">
      <c r="A42" s="24" t="s">
        <v>156</v>
      </c>
      <c r="B42" s="104" t="s">
        <v>355</v>
      </c>
      <c r="C42" s="120" t="s">
        <v>356</v>
      </c>
      <c r="D42" s="116">
        <f t="shared" si="0"/>
        <v>3.7384559999999998</v>
      </c>
      <c r="E42" s="116">
        <v>0</v>
      </c>
      <c r="F42" s="116">
        <v>0</v>
      </c>
      <c r="G42" s="128">
        <v>3.7384559999999998</v>
      </c>
      <c r="H42" s="95">
        <v>0</v>
      </c>
      <c r="I42" s="116">
        <f t="shared" si="3"/>
        <v>0</v>
      </c>
      <c r="J42" s="116">
        <v>0</v>
      </c>
      <c r="K42" s="116">
        <v>0</v>
      </c>
      <c r="L42" s="116" t="s">
        <v>29</v>
      </c>
      <c r="M42" s="95">
        <v>0</v>
      </c>
      <c r="N42" s="95">
        <f t="shared" si="6"/>
        <v>-3.7384559999999998</v>
      </c>
      <c r="O42" s="95" t="s">
        <v>32</v>
      </c>
      <c r="P42" s="95">
        <f t="shared" si="7"/>
        <v>0</v>
      </c>
      <c r="Q42" s="95" t="s">
        <v>32</v>
      </c>
      <c r="R42" s="95">
        <f t="shared" si="8"/>
        <v>0</v>
      </c>
      <c r="S42" s="95" t="s">
        <v>32</v>
      </c>
      <c r="T42" s="95">
        <f t="shared" si="9"/>
        <v>-3.7384559999999998</v>
      </c>
      <c r="U42" s="95" t="s">
        <v>32</v>
      </c>
      <c r="V42" s="95">
        <f t="shared" si="10"/>
        <v>0</v>
      </c>
      <c r="W42" s="95" t="s">
        <v>32</v>
      </c>
      <c r="X42" s="100" t="s">
        <v>32</v>
      </c>
    </row>
    <row r="43" spans="1:1025" ht="38.25" x14ac:dyDescent="0.2">
      <c r="A43" s="80" t="s">
        <v>80</v>
      </c>
      <c r="B43" s="81" t="s">
        <v>81</v>
      </c>
      <c r="C43" s="82" t="s">
        <v>31</v>
      </c>
      <c r="D43" s="115">
        <f t="shared" si="0"/>
        <v>39.419328</v>
      </c>
      <c r="E43" s="115">
        <f>SUM(E44,E53)</f>
        <v>0</v>
      </c>
      <c r="F43" s="115">
        <f>SUM(F44,F53)</f>
        <v>0</v>
      </c>
      <c r="G43" s="115">
        <f>SUM(G44,G53)</f>
        <v>39.419328</v>
      </c>
      <c r="H43" s="93">
        <f>SUM(H44,H53)</f>
        <v>0</v>
      </c>
      <c r="I43" s="115">
        <f t="shared" si="3"/>
        <v>13.338198909999999</v>
      </c>
      <c r="J43" s="115">
        <f>SUM(J44,J53)</f>
        <v>0</v>
      </c>
      <c r="K43" s="115">
        <f>SUM(K44,K53)</f>
        <v>0</v>
      </c>
      <c r="L43" s="115">
        <f>SUM(L44,L53)</f>
        <v>0</v>
      </c>
      <c r="M43" s="93">
        <f>SUM(M44,M53)</f>
        <v>13.338198909999999</v>
      </c>
      <c r="N43" s="93">
        <f t="shared" si="6"/>
        <v>-26.081129090000001</v>
      </c>
      <c r="O43" s="93" t="s">
        <v>32</v>
      </c>
      <c r="P43" s="93">
        <f t="shared" si="7"/>
        <v>0</v>
      </c>
      <c r="Q43" s="93" t="s">
        <v>32</v>
      </c>
      <c r="R43" s="93">
        <f t="shared" si="8"/>
        <v>0</v>
      </c>
      <c r="S43" s="93" t="s">
        <v>32</v>
      </c>
      <c r="T43" s="93">
        <f t="shared" si="9"/>
        <v>-39.419328</v>
      </c>
      <c r="U43" s="93" t="s">
        <v>32</v>
      </c>
      <c r="V43" s="93">
        <f t="shared" si="10"/>
        <v>13.338198909999999</v>
      </c>
      <c r="W43" s="93" t="s">
        <v>32</v>
      </c>
      <c r="X43" s="98" t="s">
        <v>32</v>
      </c>
    </row>
    <row r="44" spans="1:1025" ht="25.5" x14ac:dyDescent="0.2">
      <c r="A44" s="80" t="s">
        <v>82</v>
      </c>
      <c r="B44" s="81" t="s">
        <v>83</v>
      </c>
      <c r="C44" s="82" t="s">
        <v>31</v>
      </c>
      <c r="D44" s="115">
        <f t="shared" si="0"/>
        <v>39.419328</v>
      </c>
      <c r="E44" s="115">
        <f>SUM(E45,E47,E48)</f>
        <v>0</v>
      </c>
      <c r="F44" s="115">
        <f>SUM(F45,F47,F48)</f>
        <v>0</v>
      </c>
      <c r="G44" s="115">
        <f>SUM(G45,G47,G48)</f>
        <v>39.419328</v>
      </c>
      <c r="H44" s="93">
        <f>SUM(H45,H47,H48)</f>
        <v>0</v>
      </c>
      <c r="I44" s="115">
        <f t="shared" si="3"/>
        <v>13.338198909999999</v>
      </c>
      <c r="J44" s="115">
        <f>SUM(J45,J47,J48)</f>
        <v>0</v>
      </c>
      <c r="K44" s="115">
        <f>SUM(K45,K47,K48)</f>
        <v>0</v>
      </c>
      <c r="L44" s="115">
        <f>SUM(L45,L47,L48)</f>
        <v>0</v>
      </c>
      <c r="M44" s="93">
        <f>SUM(M45,M47,M48)</f>
        <v>13.338198909999999</v>
      </c>
      <c r="N44" s="93">
        <f t="shared" si="6"/>
        <v>-26.081129090000001</v>
      </c>
      <c r="O44" s="93" t="s">
        <v>32</v>
      </c>
      <c r="P44" s="93">
        <f t="shared" si="7"/>
        <v>0</v>
      </c>
      <c r="Q44" s="93" t="s">
        <v>32</v>
      </c>
      <c r="R44" s="93">
        <f t="shared" si="8"/>
        <v>0</v>
      </c>
      <c r="S44" s="93" t="s">
        <v>32</v>
      </c>
      <c r="T44" s="93">
        <f t="shared" si="9"/>
        <v>-39.419328</v>
      </c>
      <c r="U44" s="93" t="s">
        <v>32</v>
      </c>
      <c r="V44" s="93">
        <f t="shared" si="10"/>
        <v>13.338198909999999</v>
      </c>
      <c r="W44" s="93" t="s">
        <v>32</v>
      </c>
      <c r="X44" s="98" t="s">
        <v>32</v>
      </c>
    </row>
    <row r="45" spans="1:1025" s="59" customFormat="1" ht="15.75" x14ac:dyDescent="0.25">
      <c r="A45" s="80" t="s">
        <v>164</v>
      </c>
      <c r="B45" s="81" t="s">
        <v>123</v>
      </c>
      <c r="C45" s="82" t="s">
        <v>31</v>
      </c>
      <c r="D45" s="115">
        <f t="shared" si="0"/>
        <v>7.7716919999999989</v>
      </c>
      <c r="E45" s="115">
        <f>SUM(E46:E46)</f>
        <v>0</v>
      </c>
      <c r="F45" s="115">
        <f>SUM(F46:F46)</f>
        <v>0</v>
      </c>
      <c r="G45" s="115">
        <f>SUM(G46:G46)</f>
        <v>7.7716919999999989</v>
      </c>
      <c r="H45" s="93">
        <f>SUM(H46:H46)</f>
        <v>0</v>
      </c>
      <c r="I45" s="115">
        <f t="shared" si="3"/>
        <v>0</v>
      </c>
      <c r="J45" s="115">
        <f>SUM(J46:J46)</f>
        <v>0</v>
      </c>
      <c r="K45" s="115">
        <f>SUM(K46:K46)</f>
        <v>0</v>
      </c>
      <c r="L45" s="115">
        <f>SUM(L46:L46)</f>
        <v>0</v>
      </c>
      <c r="M45" s="93">
        <f>SUM(M46:M46)</f>
        <v>0</v>
      </c>
      <c r="N45" s="93">
        <f t="shared" si="6"/>
        <v>-7.7716919999999989</v>
      </c>
      <c r="O45" s="93" t="s">
        <v>32</v>
      </c>
      <c r="P45" s="93">
        <f t="shared" si="7"/>
        <v>0</v>
      </c>
      <c r="Q45" s="93" t="s">
        <v>32</v>
      </c>
      <c r="R45" s="93">
        <f t="shared" si="8"/>
        <v>0</v>
      </c>
      <c r="S45" s="93" t="s">
        <v>32</v>
      </c>
      <c r="T45" s="93">
        <f t="shared" si="9"/>
        <v>-7.7716919999999989</v>
      </c>
      <c r="U45" s="93" t="s">
        <v>32</v>
      </c>
      <c r="V45" s="93">
        <f t="shared" si="10"/>
        <v>0</v>
      </c>
      <c r="W45" s="93" t="s">
        <v>32</v>
      </c>
      <c r="X45" s="98" t="s">
        <v>32</v>
      </c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</row>
    <row r="46" spans="1:1025" s="59" customFormat="1" ht="47.25" x14ac:dyDescent="0.25">
      <c r="A46" s="24" t="s">
        <v>164</v>
      </c>
      <c r="B46" s="105" t="s">
        <v>333</v>
      </c>
      <c r="C46" s="119" t="s">
        <v>334</v>
      </c>
      <c r="D46" s="116">
        <f t="shared" si="0"/>
        <v>7.7716919999999989</v>
      </c>
      <c r="E46" s="116">
        <v>0</v>
      </c>
      <c r="F46" s="116">
        <v>0</v>
      </c>
      <c r="G46" s="128">
        <v>7.7716919999999989</v>
      </c>
      <c r="H46" s="95">
        <v>0</v>
      </c>
      <c r="I46" s="116">
        <f t="shared" si="3"/>
        <v>0</v>
      </c>
      <c r="J46" s="116">
        <v>0</v>
      </c>
      <c r="K46" s="116">
        <v>0</v>
      </c>
      <c r="L46" s="116">
        <v>0</v>
      </c>
      <c r="M46" s="95">
        <v>0</v>
      </c>
      <c r="N46" s="95">
        <f t="shared" si="6"/>
        <v>-7.7716919999999989</v>
      </c>
      <c r="O46" s="95" t="s">
        <v>32</v>
      </c>
      <c r="P46" s="95">
        <f t="shared" si="7"/>
        <v>0</v>
      </c>
      <c r="Q46" s="95" t="s">
        <v>32</v>
      </c>
      <c r="R46" s="95">
        <f t="shared" si="8"/>
        <v>0</v>
      </c>
      <c r="S46" s="95" t="s">
        <v>32</v>
      </c>
      <c r="T46" s="95">
        <f t="shared" si="9"/>
        <v>-7.7716919999999989</v>
      </c>
      <c r="U46" s="95" t="s">
        <v>32</v>
      </c>
      <c r="V46" s="95">
        <f t="shared" si="10"/>
        <v>0</v>
      </c>
      <c r="W46" s="95" t="s">
        <v>32</v>
      </c>
      <c r="X46" s="95" t="s">
        <v>32</v>
      </c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x14ac:dyDescent="0.2">
      <c r="A47" s="80" t="s">
        <v>183</v>
      </c>
      <c r="B47" s="81" t="s">
        <v>151</v>
      </c>
      <c r="C47" s="82" t="s">
        <v>31</v>
      </c>
      <c r="D47" s="115">
        <f t="shared" si="0"/>
        <v>0</v>
      </c>
      <c r="E47" s="115">
        <v>0</v>
      </c>
      <c r="F47" s="115">
        <v>0</v>
      </c>
      <c r="G47" s="115">
        <v>0</v>
      </c>
      <c r="H47" s="93">
        <v>0</v>
      </c>
      <c r="I47" s="115">
        <f t="shared" si="3"/>
        <v>0</v>
      </c>
      <c r="J47" s="115">
        <v>0</v>
      </c>
      <c r="K47" s="115">
        <v>0</v>
      </c>
      <c r="L47" s="115">
        <v>0</v>
      </c>
      <c r="M47" s="93">
        <v>0</v>
      </c>
      <c r="N47" s="93">
        <f t="shared" si="6"/>
        <v>0</v>
      </c>
      <c r="O47" s="93" t="s">
        <v>32</v>
      </c>
      <c r="P47" s="93">
        <f t="shared" si="7"/>
        <v>0</v>
      </c>
      <c r="Q47" s="93" t="s">
        <v>32</v>
      </c>
      <c r="R47" s="93">
        <f t="shared" si="8"/>
        <v>0</v>
      </c>
      <c r="S47" s="93" t="s">
        <v>32</v>
      </c>
      <c r="T47" s="93">
        <f t="shared" si="9"/>
        <v>0</v>
      </c>
      <c r="U47" s="93" t="s">
        <v>32</v>
      </c>
      <c r="V47" s="93">
        <f t="shared" si="10"/>
        <v>0</v>
      </c>
      <c r="W47" s="93" t="s">
        <v>32</v>
      </c>
      <c r="X47" s="93" t="s">
        <v>32</v>
      </c>
    </row>
    <row r="48" spans="1:1025" s="59" customFormat="1" ht="15.75" x14ac:dyDescent="0.25">
      <c r="A48" s="80" t="s">
        <v>184</v>
      </c>
      <c r="B48" s="81" t="s">
        <v>157</v>
      </c>
      <c r="C48" s="82" t="s">
        <v>31</v>
      </c>
      <c r="D48" s="115">
        <f t="shared" si="0"/>
        <v>31.647636000000002</v>
      </c>
      <c r="E48" s="115">
        <f>SUM(E49:E52)</f>
        <v>0</v>
      </c>
      <c r="F48" s="115">
        <f>SUM(F49:F52)</f>
        <v>0</v>
      </c>
      <c r="G48" s="115">
        <f>SUM(G49:G52)</f>
        <v>31.647636000000002</v>
      </c>
      <c r="H48" s="93">
        <f>SUM(H49:H52)</f>
        <v>0</v>
      </c>
      <c r="I48" s="115">
        <f t="shared" si="3"/>
        <v>13.338198909999999</v>
      </c>
      <c r="J48" s="115">
        <f>SUM(J49:J52)</f>
        <v>0</v>
      </c>
      <c r="K48" s="115">
        <f>SUM(K49:K52)</f>
        <v>0</v>
      </c>
      <c r="L48" s="115">
        <f>SUM(L49:L52)</f>
        <v>0</v>
      </c>
      <c r="M48" s="93">
        <f>SUM(M49:M52)</f>
        <v>13.338198909999999</v>
      </c>
      <c r="N48" s="93">
        <f t="shared" si="6"/>
        <v>-18.309437090000003</v>
      </c>
      <c r="O48" s="93" t="s">
        <v>32</v>
      </c>
      <c r="P48" s="93">
        <f t="shared" si="7"/>
        <v>0</v>
      </c>
      <c r="Q48" s="93" t="s">
        <v>32</v>
      </c>
      <c r="R48" s="93">
        <f t="shared" si="8"/>
        <v>0</v>
      </c>
      <c r="S48" s="93" t="s">
        <v>32</v>
      </c>
      <c r="T48" s="93">
        <f t="shared" si="9"/>
        <v>-31.647636000000002</v>
      </c>
      <c r="U48" s="93" t="s">
        <v>32</v>
      </c>
      <c r="V48" s="93">
        <f t="shared" si="10"/>
        <v>13.338198909999999</v>
      </c>
      <c r="W48" s="93" t="s">
        <v>32</v>
      </c>
      <c r="X48" s="93" t="s">
        <v>32</v>
      </c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</row>
    <row r="49" spans="1:1025" s="59" customFormat="1" ht="63" x14ac:dyDescent="0.25">
      <c r="A49" s="24" t="s">
        <v>184</v>
      </c>
      <c r="B49" s="106" t="s">
        <v>357</v>
      </c>
      <c r="C49" s="120" t="s">
        <v>329</v>
      </c>
      <c r="D49" s="116">
        <f t="shared" si="0"/>
        <v>2.7729840000000001</v>
      </c>
      <c r="E49" s="116">
        <v>0</v>
      </c>
      <c r="F49" s="116">
        <v>0</v>
      </c>
      <c r="G49" s="128">
        <v>2.7729840000000001</v>
      </c>
      <c r="H49" s="95">
        <v>0</v>
      </c>
      <c r="I49" s="116">
        <f t="shared" si="3"/>
        <v>0</v>
      </c>
      <c r="J49" s="116">
        <v>0</v>
      </c>
      <c r="K49" s="116">
        <v>0</v>
      </c>
      <c r="L49" s="116">
        <v>0</v>
      </c>
      <c r="M49" s="95">
        <v>0</v>
      </c>
      <c r="N49" s="95">
        <f t="shared" si="6"/>
        <v>-2.7729840000000001</v>
      </c>
      <c r="O49" s="95" t="s">
        <v>32</v>
      </c>
      <c r="P49" s="95">
        <f t="shared" si="7"/>
        <v>0</v>
      </c>
      <c r="Q49" s="95" t="s">
        <v>32</v>
      </c>
      <c r="R49" s="95">
        <f t="shared" si="8"/>
        <v>0</v>
      </c>
      <c r="S49" s="95" t="s">
        <v>32</v>
      </c>
      <c r="T49" s="95">
        <f t="shared" si="9"/>
        <v>-2.7729840000000001</v>
      </c>
      <c r="U49" s="95" t="s">
        <v>32</v>
      </c>
      <c r="V49" s="95">
        <f t="shared" si="10"/>
        <v>0</v>
      </c>
      <c r="W49" s="95" t="s">
        <v>32</v>
      </c>
      <c r="X49" s="95" t="s">
        <v>32</v>
      </c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</row>
    <row r="50" spans="1:1025" ht="63" x14ac:dyDescent="0.2">
      <c r="A50" s="24" t="s">
        <v>184</v>
      </c>
      <c r="B50" s="107" t="s">
        <v>335</v>
      </c>
      <c r="C50" s="119" t="s">
        <v>330</v>
      </c>
      <c r="D50" s="116">
        <f t="shared" si="0"/>
        <v>22.945668000000001</v>
      </c>
      <c r="E50" s="116">
        <v>0</v>
      </c>
      <c r="F50" s="116">
        <v>0</v>
      </c>
      <c r="G50" s="129">
        <v>22.945668000000001</v>
      </c>
      <c r="H50" s="95">
        <v>0</v>
      </c>
      <c r="I50" s="116">
        <f t="shared" si="3"/>
        <v>13.338198909999999</v>
      </c>
      <c r="J50" s="116">
        <v>0</v>
      </c>
      <c r="K50" s="116">
        <v>0</v>
      </c>
      <c r="L50" s="116">
        <v>0</v>
      </c>
      <c r="M50" s="95">
        <v>13.338198909999999</v>
      </c>
      <c r="N50" s="95">
        <f t="shared" si="6"/>
        <v>-9.6074690900000022</v>
      </c>
      <c r="O50" s="95" t="s">
        <v>32</v>
      </c>
      <c r="P50" s="95">
        <f t="shared" si="7"/>
        <v>0</v>
      </c>
      <c r="Q50" s="95" t="s">
        <v>32</v>
      </c>
      <c r="R50" s="95">
        <f t="shared" si="8"/>
        <v>0</v>
      </c>
      <c r="S50" s="95" t="s">
        <v>32</v>
      </c>
      <c r="T50" s="95">
        <f t="shared" si="9"/>
        <v>-22.945668000000001</v>
      </c>
      <c r="U50" s="95" t="s">
        <v>32</v>
      </c>
      <c r="V50" s="95">
        <f t="shared" si="10"/>
        <v>13.338198909999999</v>
      </c>
      <c r="W50" s="95" t="s">
        <v>32</v>
      </c>
      <c r="X50" s="95" t="s">
        <v>32</v>
      </c>
    </row>
    <row r="51" spans="1:1025" ht="78.75" x14ac:dyDescent="0.2">
      <c r="A51" s="24" t="s">
        <v>184</v>
      </c>
      <c r="B51" s="107" t="s">
        <v>358</v>
      </c>
      <c r="C51" s="119" t="s">
        <v>359</v>
      </c>
      <c r="D51" s="116">
        <f t="shared" si="0"/>
        <v>3.4145879999999997</v>
      </c>
      <c r="E51" s="116">
        <v>0</v>
      </c>
      <c r="F51" s="116">
        <v>0</v>
      </c>
      <c r="G51" s="128">
        <v>3.4145879999999997</v>
      </c>
      <c r="H51" s="95">
        <v>0</v>
      </c>
      <c r="I51" s="116">
        <f t="shared" si="3"/>
        <v>0</v>
      </c>
      <c r="J51" s="116">
        <v>0</v>
      </c>
      <c r="K51" s="116">
        <v>0</v>
      </c>
      <c r="L51" s="116">
        <v>0</v>
      </c>
      <c r="M51" s="95">
        <v>0</v>
      </c>
      <c r="N51" s="95">
        <f t="shared" si="6"/>
        <v>-3.4145879999999997</v>
      </c>
      <c r="O51" s="95" t="s">
        <v>32</v>
      </c>
      <c r="P51" s="95">
        <f t="shared" si="7"/>
        <v>0</v>
      </c>
      <c r="Q51" s="95" t="s">
        <v>32</v>
      </c>
      <c r="R51" s="95">
        <f t="shared" si="8"/>
        <v>0</v>
      </c>
      <c r="S51" s="95" t="s">
        <v>32</v>
      </c>
      <c r="T51" s="95">
        <f t="shared" si="9"/>
        <v>-3.4145879999999997</v>
      </c>
      <c r="U51" s="95" t="s">
        <v>32</v>
      </c>
      <c r="V51" s="95">
        <f t="shared" si="10"/>
        <v>0</v>
      </c>
      <c r="W51" s="95" t="s">
        <v>32</v>
      </c>
      <c r="X51" s="95" t="s">
        <v>32</v>
      </c>
    </row>
    <row r="52" spans="1:1025" ht="63" x14ac:dyDescent="0.2">
      <c r="A52" s="24" t="s">
        <v>184</v>
      </c>
      <c r="B52" s="107" t="s">
        <v>360</v>
      </c>
      <c r="C52" s="119" t="s">
        <v>361</v>
      </c>
      <c r="D52" s="116">
        <f t="shared" si="0"/>
        <v>2.5143960000000001</v>
      </c>
      <c r="E52" s="116">
        <v>0</v>
      </c>
      <c r="F52" s="116">
        <v>0</v>
      </c>
      <c r="G52" s="128">
        <v>2.5143960000000001</v>
      </c>
      <c r="H52" s="95">
        <v>0</v>
      </c>
      <c r="I52" s="116">
        <f t="shared" si="3"/>
        <v>0</v>
      </c>
      <c r="J52" s="116">
        <v>0</v>
      </c>
      <c r="K52" s="116">
        <v>0</v>
      </c>
      <c r="L52" s="116">
        <v>0</v>
      </c>
      <c r="M52" s="95">
        <v>0</v>
      </c>
      <c r="N52" s="95">
        <f t="shared" si="6"/>
        <v>-2.5143960000000001</v>
      </c>
      <c r="O52" s="95" t="s">
        <v>32</v>
      </c>
      <c r="P52" s="95">
        <f t="shared" si="7"/>
        <v>0</v>
      </c>
      <c r="Q52" s="95" t="s">
        <v>32</v>
      </c>
      <c r="R52" s="95">
        <f t="shared" si="8"/>
        <v>0</v>
      </c>
      <c r="S52" s="95" t="s">
        <v>32</v>
      </c>
      <c r="T52" s="95">
        <f t="shared" si="9"/>
        <v>-2.5143960000000001</v>
      </c>
      <c r="U52" s="95" t="s">
        <v>32</v>
      </c>
      <c r="V52" s="95">
        <f t="shared" si="10"/>
        <v>0</v>
      </c>
      <c r="W52" s="95" t="s">
        <v>32</v>
      </c>
      <c r="X52" s="95" t="s">
        <v>32</v>
      </c>
    </row>
    <row r="53" spans="1:1025" s="59" customFormat="1" ht="25.5" x14ac:dyDescent="0.25">
      <c r="A53" s="80" t="s">
        <v>84</v>
      </c>
      <c r="B53" s="81" t="s">
        <v>85</v>
      </c>
      <c r="C53" s="82" t="s">
        <v>31</v>
      </c>
      <c r="D53" s="115">
        <f t="shared" si="0"/>
        <v>0</v>
      </c>
      <c r="E53" s="115">
        <f>SUM(E54,E55,E56)</f>
        <v>0</v>
      </c>
      <c r="F53" s="115">
        <f>SUM(F54,F55,F56)</f>
        <v>0</v>
      </c>
      <c r="G53" s="115">
        <f>SUM(G54,G55,G56)</f>
        <v>0</v>
      </c>
      <c r="H53" s="93">
        <f>SUM(H54,H55,H56)</f>
        <v>0</v>
      </c>
      <c r="I53" s="115">
        <f t="shared" si="3"/>
        <v>0</v>
      </c>
      <c r="J53" s="115">
        <f>SUM(J54,J55,J56)</f>
        <v>0</v>
      </c>
      <c r="K53" s="115">
        <f>SUM(K54,K55,K56)</f>
        <v>0</v>
      </c>
      <c r="L53" s="115">
        <f>SUM(L54,L55,L56)</f>
        <v>0</v>
      </c>
      <c r="M53" s="93">
        <f>SUM(M54,M55,M56)</f>
        <v>0</v>
      </c>
      <c r="N53" s="93">
        <f t="shared" si="6"/>
        <v>0</v>
      </c>
      <c r="O53" s="93" t="s">
        <v>32</v>
      </c>
      <c r="P53" s="93">
        <f t="shared" si="7"/>
        <v>0</v>
      </c>
      <c r="Q53" s="93" t="s">
        <v>32</v>
      </c>
      <c r="R53" s="93">
        <f t="shared" si="8"/>
        <v>0</v>
      </c>
      <c r="S53" s="93" t="s">
        <v>32</v>
      </c>
      <c r="T53" s="93">
        <f t="shared" si="9"/>
        <v>0</v>
      </c>
      <c r="U53" s="93" t="s">
        <v>32</v>
      </c>
      <c r="V53" s="93">
        <f t="shared" si="10"/>
        <v>0</v>
      </c>
      <c r="W53" s="93" t="s">
        <v>32</v>
      </c>
      <c r="X53" s="93" t="s">
        <v>32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</row>
    <row r="54" spans="1:1025" x14ac:dyDescent="0.2">
      <c r="A54" s="80" t="s">
        <v>191</v>
      </c>
      <c r="B54" s="81" t="s">
        <v>123</v>
      </c>
      <c r="C54" s="81" t="s">
        <v>31</v>
      </c>
      <c r="D54" s="115" t="s">
        <v>29</v>
      </c>
      <c r="E54" s="115" t="s">
        <v>29</v>
      </c>
      <c r="F54" s="115" t="s">
        <v>29</v>
      </c>
      <c r="G54" s="115" t="s">
        <v>29</v>
      </c>
      <c r="H54" s="115" t="s">
        <v>29</v>
      </c>
      <c r="I54" s="115" t="s">
        <v>29</v>
      </c>
      <c r="J54" s="115" t="s">
        <v>29</v>
      </c>
      <c r="K54" s="115" t="s">
        <v>29</v>
      </c>
      <c r="L54" s="115" t="s">
        <v>29</v>
      </c>
      <c r="M54" s="115" t="s">
        <v>29</v>
      </c>
      <c r="N54" s="93">
        <f t="shared" si="6"/>
        <v>0</v>
      </c>
      <c r="O54" s="93" t="s">
        <v>32</v>
      </c>
      <c r="P54" s="93">
        <f t="shared" si="7"/>
        <v>0</v>
      </c>
      <c r="Q54" s="93" t="s">
        <v>32</v>
      </c>
      <c r="R54" s="93">
        <f t="shared" si="8"/>
        <v>0</v>
      </c>
      <c r="S54" s="93" t="s">
        <v>32</v>
      </c>
      <c r="T54" s="93">
        <f t="shared" si="9"/>
        <v>0</v>
      </c>
      <c r="U54" s="93" t="s">
        <v>32</v>
      </c>
      <c r="V54" s="93">
        <f t="shared" si="10"/>
        <v>0</v>
      </c>
      <c r="W54" s="93" t="s">
        <v>32</v>
      </c>
      <c r="X54" s="93" t="s">
        <v>32</v>
      </c>
    </row>
    <row r="55" spans="1:1025" s="59" customFormat="1" ht="15.75" x14ac:dyDescent="0.25">
      <c r="A55" s="80" t="s">
        <v>198</v>
      </c>
      <c r="B55" s="81" t="s">
        <v>151</v>
      </c>
      <c r="C55" s="81" t="s">
        <v>31</v>
      </c>
      <c r="D55" s="115">
        <f t="shared" si="0"/>
        <v>0</v>
      </c>
      <c r="E55" s="115">
        <v>0</v>
      </c>
      <c r="F55" s="115">
        <v>0</v>
      </c>
      <c r="G55" s="115">
        <v>0</v>
      </c>
      <c r="H55" s="93">
        <v>0</v>
      </c>
      <c r="I55" s="115">
        <f t="shared" si="3"/>
        <v>0</v>
      </c>
      <c r="J55" s="115">
        <v>0</v>
      </c>
      <c r="K55" s="115">
        <v>0</v>
      </c>
      <c r="L55" s="115">
        <v>0</v>
      </c>
      <c r="M55" s="93">
        <v>0</v>
      </c>
      <c r="N55" s="93">
        <f t="shared" si="6"/>
        <v>0</v>
      </c>
      <c r="O55" s="93" t="s">
        <v>32</v>
      </c>
      <c r="P55" s="93">
        <f t="shared" si="7"/>
        <v>0</v>
      </c>
      <c r="Q55" s="93" t="s">
        <v>32</v>
      </c>
      <c r="R55" s="93">
        <f t="shared" si="8"/>
        <v>0</v>
      </c>
      <c r="S55" s="93" t="s">
        <v>32</v>
      </c>
      <c r="T55" s="93">
        <f t="shared" si="9"/>
        <v>0</v>
      </c>
      <c r="U55" s="93" t="s">
        <v>32</v>
      </c>
      <c r="V55" s="93">
        <f t="shared" si="10"/>
        <v>0</v>
      </c>
      <c r="W55" s="93" t="s">
        <v>32</v>
      </c>
      <c r="X55" s="93" t="s">
        <v>32</v>
      </c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/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/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/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  <c r="FB55" s="60"/>
      <c r="FC55" s="60"/>
      <c r="FD55" s="60"/>
      <c r="FE55" s="60"/>
      <c r="FF55" s="60"/>
      <c r="FG55" s="60"/>
      <c r="FH55" s="60"/>
      <c r="FI55" s="60"/>
      <c r="FJ55" s="60"/>
      <c r="FK55" s="60"/>
      <c r="FL55" s="60"/>
      <c r="FM55" s="60"/>
      <c r="FN55" s="60"/>
      <c r="FO55" s="60"/>
      <c r="FP55" s="60"/>
      <c r="FQ55" s="60"/>
      <c r="FR55" s="60"/>
      <c r="FS55" s="60"/>
      <c r="FT55" s="60"/>
      <c r="FU55" s="60"/>
      <c r="FV55" s="60"/>
      <c r="FW55" s="60"/>
      <c r="FX55" s="60"/>
      <c r="FY55" s="60"/>
      <c r="FZ55" s="60"/>
      <c r="GA55" s="60"/>
      <c r="GB55" s="60"/>
      <c r="GC55" s="60"/>
      <c r="GD55" s="60"/>
      <c r="GE55" s="60"/>
      <c r="GF55" s="60"/>
      <c r="GG55" s="60"/>
      <c r="GH55" s="60"/>
      <c r="GI55" s="60"/>
      <c r="GJ55" s="60"/>
      <c r="GK55" s="60"/>
      <c r="GL55" s="60"/>
      <c r="GM55" s="60"/>
      <c r="GN55" s="60"/>
      <c r="GO55" s="60"/>
      <c r="GP55" s="60"/>
      <c r="GQ55" s="60"/>
      <c r="GR55" s="60"/>
      <c r="GS55" s="60"/>
      <c r="GT55" s="60"/>
      <c r="GU55" s="60"/>
      <c r="GV55" s="60"/>
      <c r="GW55" s="60"/>
      <c r="GX55" s="60"/>
      <c r="GY55" s="60"/>
      <c r="GZ55" s="60"/>
      <c r="HA55" s="60"/>
      <c r="HB55" s="60"/>
      <c r="HC55" s="60"/>
      <c r="HD55" s="60"/>
      <c r="HE55" s="60"/>
      <c r="HF55" s="60"/>
      <c r="HG55" s="60"/>
      <c r="HH55" s="60"/>
      <c r="HI55" s="60"/>
      <c r="HJ55" s="60"/>
      <c r="HK55" s="60"/>
      <c r="HL55" s="60"/>
      <c r="HM55" s="60"/>
      <c r="HN55" s="60"/>
      <c r="HO55" s="60"/>
      <c r="HP55" s="60"/>
      <c r="HQ55" s="60"/>
      <c r="HR55" s="60"/>
      <c r="HS55" s="60"/>
      <c r="HT55" s="60"/>
      <c r="HU55" s="60"/>
      <c r="HV55" s="60"/>
      <c r="HW55" s="60"/>
      <c r="HX55" s="60"/>
      <c r="HY55" s="60"/>
      <c r="HZ55" s="60"/>
      <c r="IA55" s="60"/>
      <c r="IB55" s="60"/>
      <c r="IC55" s="60"/>
      <c r="ID55" s="60"/>
      <c r="IE55" s="60"/>
      <c r="IF55" s="60"/>
      <c r="IG55" s="60"/>
      <c r="IH55" s="60"/>
      <c r="II55" s="60"/>
      <c r="IJ55" s="60"/>
      <c r="IK55" s="60"/>
      <c r="IL55" s="60"/>
      <c r="IM55" s="60"/>
      <c r="IN55" s="60"/>
      <c r="IO55" s="60"/>
      <c r="IP55" s="60"/>
      <c r="IQ55" s="60"/>
      <c r="IR55" s="60"/>
      <c r="IS55" s="60"/>
      <c r="IT55" s="60"/>
      <c r="IU55" s="60"/>
      <c r="IV55" s="60"/>
      <c r="IW55" s="60"/>
      <c r="IX55" s="60"/>
      <c r="IY55" s="60"/>
      <c r="IZ55" s="60"/>
      <c r="JA55" s="60"/>
      <c r="JB55" s="60"/>
      <c r="JC55" s="60"/>
      <c r="JD55" s="60"/>
      <c r="JE55" s="60"/>
      <c r="JF55" s="60"/>
      <c r="JG55" s="60"/>
      <c r="JH55" s="60"/>
      <c r="JI55" s="60"/>
      <c r="JJ55" s="60"/>
      <c r="JK55" s="60"/>
      <c r="JL55" s="60"/>
      <c r="JM55" s="60"/>
      <c r="JN55" s="60"/>
      <c r="JO55" s="60"/>
      <c r="JP55" s="60"/>
      <c r="JQ55" s="60"/>
      <c r="JR55" s="60"/>
      <c r="JS55" s="60"/>
      <c r="JT55" s="60"/>
      <c r="JU55" s="60"/>
      <c r="JV55" s="60"/>
      <c r="JW55" s="60"/>
      <c r="JX55" s="60"/>
      <c r="JY55" s="60"/>
      <c r="JZ55" s="60"/>
      <c r="KA55" s="60"/>
      <c r="KB55" s="60"/>
      <c r="KC55" s="60"/>
      <c r="KD55" s="60"/>
      <c r="KE55" s="60"/>
      <c r="KF55" s="60"/>
      <c r="KG55" s="60"/>
      <c r="KH55" s="60"/>
      <c r="KI55" s="60"/>
      <c r="KJ55" s="60"/>
      <c r="KK55" s="60"/>
      <c r="KL55" s="60"/>
      <c r="KM55" s="60"/>
      <c r="KN55" s="60"/>
      <c r="KO55" s="60"/>
      <c r="KP55" s="60"/>
      <c r="KQ55" s="60"/>
      <c r="KR55" s="60"/>
      <c r="KS55" s="60"/>
      <c r="KT55" s="60"/>
      <c r="KU55" s="60"/>
      <c r="KV55" s="60"/>
      <c r="KW55" s="60"/>
      <c r="KX55" s="60"/>
      <c r="KY55" s="60"/>
      <c r="KZ55" s="60"/>
      <c r="LA55" s="60"/>
      <c r="LB55" s="60"/>
      <c r="LC55" s="60"/>
      <c r="LD55" s="60"/>
      <c r="LE55" s="60"/>
      <c r="LF55" s="60"/>
      <c r="LG55" s="60"/>
      <c r="LH55" s="60"/>
      <c r="LI55" s="60"/>
      <c r="LJ55" s="60"/>
      <c r="LK55" s="60"/>
      <c r="LL55" s="60"/>
      <c r="LM55" s="60"/>
      <c r="LN55" s="60"/>
      <c r="LO55" s="60"/>
      <c r="LP55" s="60"/>
      <c r="LQ55" s="60"/>
      <c r="LR55" s="60"/>
      <c r="LS55" s="60"/>
      <c r="LT55" s="60"/>
      <c r="LU55" s="60"/>
      <c r="LV55" s="60"/>
      <c r="LW55" s="60"/>
      <c r="LX55" s="60"/>
      <c r="LY55" s="60"/>
      <c r="LZ55" s="60"/>
      <c r="MA55" s="60"/>
      <c r="MB55" s="60"/>
      <c r="MC55" s="60"/>
      <c r="MD55" s="60"/>
      <c r="ME55" s="60"/>
      <c r="MF55" s="60"/>
      <c r="MG55" s="60"/>
      <c r="MH55" s="60"/>
      <c r="MI55" s="60"/>
      <c r="MJ55" s="60"/>
      <c r="MK55" s="60"/>
      <c r="ML55" s="60"/>
      <c r="MM55" s="60"/>
      <c r="MN55" s="60"/>
      <c r="MO55" s="60"/>
      <c r="MP55" s="60"/>
      <c r="MQ55" s="60"/>
      <c r="MR55" s="60"/>
      <c r="MS55" s="60"/>
      <c r="MT55" s="60"/>
      <c r="MU55" s="60"/>
      <c r="MV55" s="60"/>
      <c r="MW55" s="60"/>
      <c r="MX55" s="60"/>
      <c r="MY55" s="60"/>
      <c r="MZ55" s="60"/>
      <c r="NA55" s="60"/>
      <c r="NB55" s="60"/>
      <c r="NC55" s="60"/>
      <c r="ND55" s="60"/>
      <c r="NE55" s="60"/>
      <c r="NF55" s="60"/>
      <c r="NG55" s="60"/>
      <c r="NH55" s="60"/>
      <c r="NI55" s="60"/>
      <c r="NJ55" s="60"/>
      <c r="NK55" s="60"/>
      <c r="NL55" s="60"/>
      <c r="NM55" s="60"/>
      <c r="NN55" s="60"/>
      <c r="NO55" s="60"/>
      <c r="NP55" s="60"/>
      <c r="NQ55" s="60"/>
      <c r="NR55" s="60"/>
      <c r="NS55" s="60"/>
      <c r="NT55" s="60"/>
      <c r="NU55" s="60"/>
      <c r="NV55" s="60"/>
      <c r="NW55" s="60"/>
      <c r="NX55" s="60"/>
      <c r="NY55" s="60"/>
      <c r="NZ55" s="60"/>
      <c r="OA55" s="60"/>
      <c r="OB55" s="60"/>
      <c r="OC55" s="60"/>
      <c r="OD55" s="60"/>
      <c r="OE55" s="60"/>
      <c r="OF55" s="60"/>
      <c r="OG55" s="60"/>
      <c r="OH55" s="60"/>
      <c r="OI55" s="60"/>
      <c r="OJ55" s="60"/>
      <c r="OK55" s="60"/>
      <c r="OL55" s="60"/>
      <c r="OM55" s="60"/>
      <c r="ON55" s="60"/>
      <c r="OO55" s="60"/>
      <c r="OP55" s="60"/>
      <c r="OQ55" s="60"/>
      <c r="OR55" s="60"/>
      <c r="OS55" s="60"/>
      <c r="OT55" s="60"/>
      <c r="OU55" s="60"/>
      <c r="OV55" s="60"/>
      <c r="OW55" s="60"/>
      <c r="OX55" s="60"/>
      <c r="OY55" s="60"/>
      <c r="OZ55" s="60"/>
      <c r="PA55" s="60"/>
      <c r="PB55" s="60"/>
      <c r="PC55" s="60"/>
      <c r="PD55" s="60"/>
      <c r="PE55" s="60"/>
      <c r="PF55" s="60"/>
      <c r="PG55" s="60"/>
      <c r="PH55" s="60"/>
      <c r="PI55" s="60"/>
      <c r="PJ55" s="60"/>
      <c r="PK55" s="60"/>
      <c r="PL55" s="60"/>
      <c r="PM55" s="60"/>
      <c r="PN55" s="60"/>
      <c r="PO55" s="60"/>
      <c r="PP55" s="60"/>
      <c r="PQ55" s="60"/>
      <c r="PR55" s="60"/>
      <c r="PS55" s="60"/>
      <c r="PT55" s="60"/>
      <c r="PU55" s="60"/>
      <c r="PV55" s="60"/>
      <c r="PW55" s="60"/>
      <c r="PX55" s="60"/>
      <c r="PY55" s="60"/>
      <c r="PZ55" s="60"/>
      <c r="QA55" s="60"/>
      <c r="QB55" s="60"/>
      <c r="QC55" s="60"/>
      <c r="QD55" s="60"/>
      <c r="QE55" s="60"/>
      <c r="QF55" s="60"/>
      <c r="QG55" s="60"/>
      <c r="QH55" s="60"/>
      <c r="QI55" s="60"/>
      <c r="QJ55" s="60"/>
      <c r="QK55" s="60"/>
      <c r="QL55" s="60"/>
      <c r="QM55" s="60"/>
      <c r="QN55" s="60"/>
      <c r="QO55" s="60"/>
      <c r="QP55" s="60"/>
      <c r="QQ55" s="60"/>
      <c r="QR55" s="60"/>
      <c r="QS55" s="60"/>
      <c r="QT55" s="60"/>
      <c r="QU55" s="60"/>
      <c r="QV55" s="60"/>
      <c r="QW55" s="60"/>
      <c r="QX55" s="60"/>
      <c r="QY55" s="60"/>
      <c r="QZ55" s="60"/>
      <c r="RA55" s="60"/>
      <c r="RB55" s="60"/>
      <c r="RC55" s="60"/>
      <c r="RD55" s="60"/>
      <c r="RE55" s="60"/>
      <c r="RF55" s="60"/>
      <c r="RG55" s="60"/>
      <c r="RH55" s="60"/>
      <c r="RI55" s="60"/>
      <c r="RJ55" s="60"/>
      <c r="RK55" s="60"/>
      <c r="RL55" s="60"/>
      <c r="RM55" s="60"/>
      <c r="RN55" s="60"/>
      <c r="RO55" s="60"/>
      <c r="RP55" s="60"/>
      <c r="RQ55" s="60"/>
      <c r="RR55" s="60"/>
      <c r="RS55" s="60"/>
      <c r="RT55" s="60"/>
      <c r="RU55" s="60"/>
      <c r="RV55" s="60"/>
      <c r="RW55" s="60"/>
      <c r="RX55" s="60"/>
      <c r="RY55" s="60"/>
      <c r="RZ55" s="60"/>
      <c r="SA55" s="60"/>
      <c r="SB55" s="60"/>
      <c r="SC55" s="60"/>
      <c r="SD55" s="60"/>
      <c r="SE55" s="60"/>
      <c r="SF55" s="60"/>
      <c r="SG55" s="60"/>
      <c r="SH55" s="60"/>
      <c r="SI55" s="60"/>
      <c r="SJ55" s="60"/>
      <c r="SK55" s="60"/>
      <c r="SL55" s="60"/>
      <c r="SM55" s="60"/>
      <c r="SN55" s="60"/>
      <c r="SO55" s="60"/>
      <c r="SP55" s="60"/>
      <c r="SQ55" s="60"/>
      <c r="SR55" s="60"/>
      <c r="SS55" s="60"/>
      <c r="ST55" s="60"/>
      <c r="SU55" s="60"/>
      <c r="SV55" s="60"/>
      <c r="SW55" s="60"/>
      <c r="SX55" s="60"/>
      <c r="SY55" s="60"/>
      <c r="SZ55" s="60"/>
      <c r="TA55" s="60"/>
      <c r="TB55" s="60"/>
      <c r="TC55" s="60"/>
      <c r="TD55" s="60"/>
      <c r="TE55" s="60"/>
      <c r="TF55" s="60"/>
      <c r="TG55" s="60"/>
      <c r="TH55" s="60"/>
      <c r="TI55" s="60"/>
      <c r="TJ55" s="60"/>
      <c r="TK55" s="60"/>
      <c r="TL55" s="60"/>
      <c r="TM55" s="60"/>
      <c r="TN55" s="60"/>
      <c r="TO55" s="60"/>
      <c r="TP55" s="60"/>
      <c r="TQ55" s="60"/>
      <c r="TR55" s="60"/>
      <c r="TS55" s="60"/>
      <c r="TT55" s="60"/>
      <c r="TU55" s="60"/>
      <c r="TV55" s="60"/>
      <c r="TW55" s="60"/>
      <c r="TX55" s="60"/>
      <c r="TY55" s="60"/>
      <c r="TZ55" s="60"/>
      <c r="UA55" s="60"/>
      <c r="UB55" s="60"/>
      <c r="UC55" s="60"/>
      <c r="UD55" s="60"/>
      <c r="UE55" s="60"/>
      <c r="UF55" s="60"/>
      <c r="UG55" s="60"/>
      <c r="UH55" s="60"/>
      <c r="UI55" s="60"/>
      <c r="UJ55" s="60"/>
      <c r="UK55" s="60"/>
      <c r="UL55" s="60"/>
      <c r="UM55" s="60"/>
      <c r="UN55" s="60"/>
      <c r="UO55" s="60"/>
      <c r="UP55" s="60"/>
      <c r="UQ55" s="60"/>
      <c r="UR55" s="60"/>
      <c r="US55" s="60"/>
      <c r="UT55" s="60"/>
      <c r="UU55" s="60"/>
      <c r="UV55" s="60"/>
      <c r="UW55" s="60"/>
      <c r="UX55" s="60"/>
      <c r="UY55" s="60"/>
      <c r="UZ55" s="60"/>
      <c r="VA55" s="60"/>
      <c r="VB55" s="60"/>
      <c r="VC55" s="60"/>
      <c r="VD55" s="60"/>
      <c r="VE55" s="60"/>
      <c r="VF55" s="60"/>
      <c r="VG55" s="60"/>
      <c r="VH55" s="60"/>
      <c r="VI55" s="60"/>
      <c r="VJ55" s="60"/>
      <c r="VK55" s="60"/>
      <c r="VL55" s="60"/>
      <c r="VM55" s="60"/>
      <c r="VN55" s="60"/>
      <c r="VO55" s="60"/>
      <c r="VP55" s="60"/>
      <c r="VQ55" s="60"/>
      <c r="VR55" s="60"/>
      <c r="VS55" s="60"/>
      <c r="VT55" s="60"/>
      <c r="VU55" s="60"/>
      <c r="VV55" s="60"/>
      <c r="VW55" s="60"/>
      <c r="VX55" s="60"/>
      <c r="VY55" s="60"/>
      <c r="VZ55" s="60"/>
      <c r="WA55" s="60"/>
      <c r="WB55" s="60"/>
      <c r="WC55" s="60"/>
      <c r="WD55" s="60"/>
      <c r="WE55" s="60"/>
      <c r="WF55" s="60"/>
      <c r="WG55" s="60"/>
      <c r="WH55" s="60"/>
      <c r="WI55" s="60"/>
      <c r="WJ55" s="60"/>
      <c r="WK55" s="60"/>
      <c r="WL55" s="60"/>
      <c r="WM55" s="60"/>
      <c r="WN55" s="60"/>
      <c r="WO55" s="60"/>
      <c r="WP55" s="60"/>
      <c r="WQ55" s="60"/>
      <c r="WR55" s="60"/>
      <c r="WS55" s="60"/>
      <c r="WT55" s="60"/>
      <c r="WU55" s="60"/>
      <c r="WV55" s="60"/>
      <c r="WW55" s="60"/>
      <c r="WX55" s="60"/>
      <c r="WY55" s="60"/>
      <c r="WZ55" s="60"/>
      <c r="XA55" s="60"/>
      <c r="XB55" s="60"/>
      <c r="XC55" s="60"/>
      <c r="XD55" s="60"/>
      <c r="XE55" s="60"/>
      <c r="XF55" s="60"/>
      <c r="XG55" s="60"/>
      <c r="XH55" s="60"/>
      <c r="XI55" s="60"/>
      <c r="XJ55" s="60"/>
      <c r="XK55" s="60"/>
      <c r="XL55" s="60"/>
      <c r="XM55" s="60"/>
      <c r="XN55" s="60"/>
      <c r="XO55" s="60"/>
      <c r="XP55" s="60"/>
      <c r="XQ55" s="60"/>
      <c r="XR55" s="60"/>
      <c r="XS55" s="60"/>
      <c r="XT55" s="60"/>
      <c r="XU55" s="60"/>
      <c r="XV55" s="60"/>
      <c r="XW55" s="60"/>
      <c r="XX55" s="60"/>
      <c r="XY55" s="60"/>
      <c r="XZ55" s="60"/>
      <c r="YA55" s="60"/>
      <c r="YB55" s="60"/>
      <c r="YC55" s="60"/>
      <c r="YD55" s="60"/>
      <c r="YE55" s="60"/>
      <c r="YF55" s="60"/>
      <c r="YG55" s="60"/>
      <c r="YH55" s="60"/>
      <c r="YI55" s="60"/>
      <c r="YJ55" s="60"/>
      <c r="YK55" s="60"/>
      <c r="YL55" s="60"/>
      <c r="YM55" s="60"/>
      <c r="YN55" s="60"/>
      <c r="YO55" s="60"/>
      <c r="YP55" s="60"/>
      <c r="YQ55" s="60"/>
      <c r="YR55" s="60"/>
      <c r="YS55" s="60"/>
      <c r="YT55" s="60"/>
      <c r="YU55" s="60"/>
      <c r="YV55" s="60"/>
      <c r="YW55" s="60"/>
      <c r="YX55" s="60"/>
      <c r="YY55" s="60"/>
      <c r="YZ55" s="60"/>
      <c r="ZA55" s="60"/>
      <c r="ZB55" s="60"/>
      <c r="ZC55" s="60"/>
      <c r="ZD55" s="60"/>
      <c r="ZE55" s="60"/>
      <c r="ZF55" s="60"/>
      <c r="ZG55" s="60"/>
      <c r="ZH55" s="60"/>
      <c r="ZI55" s="60"/>
      <c r="ZJ55" s="60"/>
      <c r="ZK55" s="60"/>
      <c r="ZL55" s="60"/>
      <c r="ZM55" s="60"/>
      <c r="ZN55" s="60"/>
      <c r="ZO55" s="60"/>
      <c r="ZP55" s="60"/>
      <c r="ZQ55" s="60"/>
      <c r="ZR55" s="60"/>
      <c r="ZS55" s="60"/>
      <c r="ZT55" s="60"/>
      <c r="ZU55" s="60"/>
      <c r="ZV55" s="60"/>
      <c r="ZW55" s="60"/>
      <c r="ZX55" s="60"/>
      <c r="ZY55" s="60"/>
      <c r="ZZ55" s="60"/>
      <c r="AAA55" s="60"/>
      <c r="AAB55" s="60"/>
      <c r="AAC55" s="60"/>
      <c r="AAD55" s="60"/>
      <c r="AAE55" s="60"/>
      <c r="AAF55" s="60"/>
      <c r="AAG55" s="60"/>
      <c r="AAH55" s="60"/>
      <c r="AAI55" s="60"/>
      <c r="AAJ55" s="60"/>
      <c r="AAK55" s="60"/>
      <c r="AAL55" s="60"/>
      <c r="AAM55" s="60"/>
      <c r="AAN55" s="60"/>
      <c r="AAO55" s="60"/>
      <c r="AAP55" s="60"/>
      <c r="AAQ55" s="60"/>
      <c r="AAR55" s="60"/>
      <c r="AAS55" s="60"/>
      <c r="AAT55" s="60"/>
      <c r="AAU55" s="60"/>
      <c r="AAV55" s="60"/>
      <c r="AAW55" s="60"/>
      <c r="AAX55" s="60"/>
      <c r="AAY55" s="60"/>
      <c r="AAZ55" s="60"/>
      <c r="ABA55" s="60"/>
      <c r="ABB55" s="60"/>
      <c r="ABC55" s="60"/>
      <c r="ABD55" s="60"/>
      <c r="ABE55" s="60"/>
      <c r="ABF55" s="60"/>
      <c r="ABG55" s="60"/>
      <c r="ABH55" s="60"/>
      <c r="ABI55" s="60"/>
      <c r="ABJ55" s="60"/>
      <c r="ABK55" s="60"/>
      <c r="ABL55" s="60"/>
      <c r="ABM55" s="60"/>
      <c r="ABN55" s="60"/>
      <c r="ABO55" s="60"/>
      <c r="ABP55" s="60"/>
      <c r="ABQ55" s="60"/>
      <c r="ABR55" s="60"/>
      <c r="ABS55" s="60"/>
      <c r="ABT55" s="60"/>
      <c r="ABU55" s="60"/>
      <c r="ABV55" s="60"/>
      <c r="ABW55" s="60"/>
      <c r="ABX55" s="60"/>
      <c r="ABY55" s="60"/>
      <c r="ABZ55" s="60"/>
      <c r="ACA55" s="60"/>
      <c r="ACB55" s="60"/>
      <c r="ACC55" s="60"/>
      <c r="ACD55" s="60"/>
      <c r="ACE55" s="60"/>
      <c r="ACF55" s="60"/>
      <c r="ACG55" s="60"/>
      <c r="ACH55" s="60"/>
      <c r="ACI55" s="60"/>
      <c r="ACJ55" s="60"/>
      <c r="ACK55" s="60"/>
      <c r="ACL55" s="60"/>
      <c r="ACM55" s="60"/>
      <c r="ACN55" s="60"/>
      <c r="ACO55" s="60"/>
      <c r="ACP55" s="60"/>
      <c r="ACQ55" s="60"/>
      <c r="ACR55" s="60"/>
      <c r="ACS55" s="60"/>
      <c r="ACT55" s="60"/>
      <c r="ACU55" s="60"/>
      <c r="ACV55" s="60"/>
      <c r="ACW55" s="60"/>
      <c r="ACX55" s="60"/>
      <c r="ACY55" s="60"/>
      <c r="ACZ55" s="60"/>
      <c r="ADA55" s="60"/>
      <c r="ADB55" s="60"/>
      <c r="ADC55" s="60"/>
      <c r="ADD55" s="60"/>
      <c r="ADE55" s="60"/>
      <c r="ADF55" s="60"/>
      <c r="ADG55" s="60"/>
      <c r="ADH55" s="60"/>
      <c r="ADI55" s="60"/>
      <c r="ADJ55" s="60"/>
      <c r="ADK55" s="60"/>
      <c r="ADL55" s="60"/>
      <c r="ADM55" s="60"/>
      <c r="ADN55" s="60"/>
      <c r="ADO55" s="60"/>
      <c r="ADP55" s="60"/>
      <c r="ADQ55" s="60"/>
      <c r="ADR55" s="60"/>
      <c r="ADS55" s="60"/>
      <c r="ADT55" s="60"/>
      <c r="ADU55" s="60"/>
      <c r="ADV55" s="60"/>
      <c r="ADW55" s="60"/>
      <c r="ADX55" s="60"/>
      <c r="ADY55" s="60"/>
      <c r="ADZ55" s="60"/>
      <c r="AEA55" s="60"/>
      <c r="AEB55" s="60"/>
      <c r="AEC55" s="60"/>
      <c r="AED55" s="60"/>
      <c r="AEE55" s="60"/>
      <c r="AEF55" s="60"/>
      <c r="AEG55" s="60"/>
      <c r="AEH55" s="60"/>
      <c r="AEI55" s="60"/>
      <c r="AEJ55" s="60"/>
      <c r="AEK55" s="60"/>
      <c r="AEL55" s="60"/>
      <c r="AEM55" s="60"/>
      <c r="AEN55" s="60"/>
      <c r="AEO55" s="60"/>
      <c r="AEP55" s="60"/>
      <c r="AEQ55" s="60"/>
      <c r="AER55" s="60"/>
      <c r="AES55" s="60"/>
      <c r="AET55" s="60"/>
      <c r="AEU55" s="60"/>
      <c r="AEV55" s="60"/>
      <c r="AEW55" s="60"/>
      <c r="AEX55" s="60"/>
      <c r="AEY55" s="60"/>
      <c r="AEZ55" s="60"/>
      <c r="AFA55" s="60"/>
      <c r="AFB55" s="60"/>
      <c r="AFC55" s="60"/>
      <c r="AFD55" s="60"/>
      <c r="AFE55" s="60"/>
      <c r="AFF55" s="60"/>
      <c r="AFG55" s="60"/>
      <c r="AFH55" s="60"/>
      <c r="AFI55" s="60"/>
      <c r="AFJ55" s="60"/>
      <c r="AFK55" s="60"/>
      <c r="AFL55" s="60"/>
      <c r="AFM55" s="60"/>
      <c r="AFN55" s="60"/>
      <c r="AFO55" s="60"/>
      <c r="AFP55" s="60"/>
      <c r="AFQ55" s="60"/>
      <c r="AFR55" s="60"/>
      <c r="AFS55" s="60"/>
      <c r="AFT55" s="60"/>
      <c r="AFU55" s="60"/>
      <c r="AFV55" s="60"/>
      <c r="AFW55" s="60"/>
      <c r="AFX55" s="60"/>
      <c r="AFY55" s="60"/>
      <c r="AFZ55" s="60"/>
      <c r="AGA55" s="60"/>
      <c r="AGB55" s="60"/>
      <c r="AGC55" s="60"/>
      <c r="AGD55" s="60"/>
      <c r="AGE55" s="60"/>
      <c r="AGF55" s="60"/>
      <c r="AGG55" s="60"/>
      <c r="AGH55" s="60"/>
      <c r="AGI55" s="60"/>
      <c r="AGJ55" s="60"/>
      <c r="AGK55" s="60"/>
      <c r="AGL55" s="60"/>
      <c r="AGM55" s="60"/>
      <c r="AGN55" s="60"/>
      <c r="AGO55" s="60"/>
      <c r="AGP55" s="60"/>
      <c r="AGQ55" s="60"/>
      <c r="AGR55" s="60"/>
      <c r="AGS55" s="60"/>
      <c r="AGT55" s="60"/>
      <c r="AGU55" s="60"/>
      <c r="AGV55" s="60"/>
      <c r="AGW55" s="60"/>
      <c r="AGX55" s="60"/>
      <c r="AGY55" s="60"/>
      <c r="AGZ55" s="60"/>
      <c r="AHA55" s="60"/>
      <c r="AHB55" s="60"/>
      <c r="AHC55" s="60"/>
      <c r="AHD55" s="60"/>
      <c r="AHE55" s="60"/>
      <c r="AHF55" s="60"/>
      <c r="AHG55" s="60"/>
      <c r="AHH55" s="60"/>
      <c r="AHI55" s="60"/>
      <c r="AHJ55" s="60"/>
      <c r="AHK55" s="60"/>
      <c r="AHL55" s="60"/>
      <c r="AHM55" s="60"/>
      <c r="AHN55" s="60"/>
      <c r="AHO55" s="60"/>
      <c r="AHP55" s="60"/>
      <c r="AHQ55" s="60"/>
      <c r="AHR55" s="60"/>
      <c r="AHS55" s="60"/>
      <c r="AHT55" s="60"/>
      <c r="AHU55" s="60"/>
      <c r="AHV55" s="60"/>
      <c r="AHW55" s="60"/>
      <c r="AHX55" s="60"/>
      <c r="AHY55" s="60"/>
      <c r="AHZ55" s="60"/>
      <c r="AIA55" s="60"/>
      <c r="AIB55" s="60"/>
      <c r="AIC55" s="60"/>
      <c r="AID55" s="60"/>
      <c r="AIE55" s="60"/>
      <c r="AIF55" s="60"/>
      <c r="AIG55" s="60"/>
      <c r="AIH55" s="60"/>
      <c r="AII55" s="60"/>
      <c r="AIJ55" s="60"/>
      <c r="AIK55" s="60"/>
      <c r="AIL55" s="60"/>
      <c r="AIM55" s="60"/>
      <c r="AIN55" s="60"/>
      <c r="AIO55" s="60"/>
      <c r="AIP55" s="60"/>
      <c r="AIQ55" s="60"/>
      <c r="AIR55" s="60"/>
      <c r="AIS55" s="60"/>
      <c r="AIT55" s="60"/>
      <c r="AIU55" s="60"/>
      <c r="AIV55" s="60"/>
      <c r="AIW55" s="60"/>
      <c r="AIX55" s="60"/>
      <c r="AIY55" s="60"/>
      <c r="AIZ55" s="60"/>
      <c r="AJA55" s="60"/>
      <c r="AJB55" s="60"/>
      <c r="AJC55" s="60"/>
      <c r="AJD55" s="60"/>
      <c r="AJE55" s="60"/>
      <c r="AJF55" s="60"/>
      <c r="AJG55" s="60"/>
      <c r="AJH55" s="60"/>
      <c r="AJI55" s="60"/>
      <c r="AJJ55" s="60"/>
      <c r="AJK55" s="60"/>
      <c r="AJL55" s="60"/>
      <c r="AJM55" s="60"/>
      <c r="AJN55" s="60"/>
      <c r="AJO55" s="60"/>
      <c r="AJP55" s="60"/>
      <c r="AJQ55" s="60"/>
      <c r="AJR55" s="60"/>
      <c r="AJS55" s="60"/>
      <c r="AJT55" s="60"/>
      <c r="AJU55" s="60"/>
      <c r="AJV55" s="60"/>
      <c r="AJW55" s="60"/>
      <c r="AJX55" s="60"/>
      <c r="AJY55" s="60"/>
      <c r="AJZ55" s="60"/>
      <c r="AKA55" s="60"/>
      <c r="AKB55" s="60"/>
      <c r="AKC55" s="60"/>
      <c r="AKD55" s="60"/>
      <c r="AKE55" s="60"/>
      <c r="AKF55" s="60"/>
      <c r="AKG55" s="60"/>
      <c r="AKH55" s="60"/>
      <c r="AKI55" s="60"/>
      <c r="AKJ55" s="60"/>
      <c r="AKK55" s="60"/>
      <c r="AKL55" s="60"/>
      <c r="AKM55" s="60"/>
      <c r="AKN55" s="60"/>
      <c r="AKO55" s="60"/>
      <c r="AKP55" s="60"/>
      <c r="AKQ55" s="60"/>
      <c r="AKR55" s="60"/>
      <c r="AKS55" s="60"/>
      <c r="AKT55" s="60"/>
      <c r="AKU55" s="60"/>
      <c r="AKV55" s="60"/>
      <c r="AKW55" s="60"/>
      <c r="AKX55" s="60"/>
      <c r="AKY55" s="60"/>
      <c r="AKZ55" s="60"/>
      <c r="ALA55" s="60"/>
      <c r="ALB55" s="60"/>
      <c r="ALC55" s="60"/>
      <c r="ALD55" s="60"/>
      <c r="ALE55" s="60"/>
      <c r="ALF55" s="60"/>
      <c r="ALG55" s="60"/>
      <c r="ALH55" s="60"/>
      <c r="ALI55" s="60"/>
      <c r="ALJ55" s="60"/>
      <c r="ALK55" s="60"/>
      <c r="ALL55" s="60"/>
      <c r="ALM55" s="60"/>
      <c r="ALN55" s="60"/>
      <c r="ALO55" s="60"/>
      <c r="ALP55" s="60"/>
      <c r="ALQ55" s="60"/>
      <c r="ALR55" s="60"/>
      <c r="ALS55" s="60"/>
      <c r="ALT55" s="60"/>
      <c r="ALU55" s="60"/>
      <c r="ALV55" s="60"/>
      <c r="ALW55" s="60"/>
      <c r="ALX55" s="60"/>
      <c r="ALY55" s="60"/>
      <c r="ALZ55" s="60"/>
      <c r="AMA55" s="60"/>
      <c r="AMB55" s="60"/>
      <c r="AMC55" s="60"/>
      <c r="AMD55" s="60"/>
      <c r="AME55" s="60"/>
      <c r="AMF55" s="60"/>
      <c r="AMG55" s="60"/>
      <c r="AMH55" s="60"/>
      <c r="AMI55" s="60"/>
      <c r="AMJ55" s="60"/>
      <c r="AMK55" s="60"/>
    </row>
    <row r="56" spans="1:1025" s="59" customFormat="1" ht="15.75" x14ac:dyDescent="0.25">
      <c r="A56" s="80" t="s">
        <v>199</v>
      </c>
      <c r="B56" s="81" t="s">
        <v>157</v>
      </c>
      <c r="C56" s="81" t="s">
        <v>31</v>
      </c>
      <c r="D56" s="115">
        <v>0</v>
      </c>
      <c r="E56" s="115">
        <v>0</v>
      </c>
      <c r="F56" s="115">
        <v>0</v>
      </c>
      <c r="G56" s="115">
        <v>0</v>
      </c>
      <c r="H56" s="115">
        <v>0</v>
      </c>
      <c r="I56" s="115">
        <v>0</v>
      </c>
      <c r="J56" s="115">
        <v>0</v>
      </c>
      <c r="K56" s="115">
        <v>0</v>
      </c>
      <c r="L56" s="115">
        <v>0</v>
      </c>
      <c r="M56" s="115">
        <v>0</v>
      </c>
      <c r="N56" s="93">
        <f t="shared" si="6"/>
        <v>0</v>
      </c>
      <c r="O56" s="93" t="s">
        <v>32</v>
      </c>
      <c r="P56" s="93">
        <f t="shared" si="7"/>
        <v>0</v>
      </c>
      <c r="Q56" s="93" t="s">
        <v>32</v>
      </c>
      <c r="R56" s="93">
        <f t="shared" si="8"/>
        <v>0</v>
      </c>
      <c r="S56" s="93" t="s">
        <v>32</v>
      </c>
      <c r="T56" s="93">
        <f t="shared" si="9"/>
        <v>0</v>
      </c>
      <c r="U56" s="93" t="s">
        <v>32</v>
      </c>
      <c r="V56" s="93">
        <f t="shared" si="10"/>
        <v>0</v>
      </c>
      <c r="W56" s="93" t="s">
        <v>32</v>
      </c>
      <c r="X56" s="93" t="s">
        <v>32</v>
      </c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60"/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60"/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60"/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60"/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60"/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60"/>
      <c r="HX56" s="60"/>
      <c r="HY56" s="60"/>
      <c r="HZ56" s="60"/>
      <c r="IA56" s="60"/>
      <c r="IB56" s="60"/>
      <c r="IC56" s="60"/>
      <c r="ID56" s="60"/>
      <c r="IE56" s="60"/>
      <c r="IF56" s="60"/>
      <c r="IG56" s="60"/>
      <c r="IH56" s="60"/>
      <c r="II56" s="60"/>
      <c r="IJ56" s="60"/>
      <c r="IK56" s="60"/>
      <c r="IL56" s="60"/>
      <c r="IM56" s="60"/>
      <c r="IN56" s="60"/>
      <c r="IO56" s="60"/>
      <c r="IP56" s="60"/>
      <c r="IQ56" s="60"/>
      <c r="IR56" s="60"/>
      <c r="IS56" s="60"/>
      <c r="IT56" s="60"/>
      <c r="IU56" s="60"/>
      <c r="IV56" s="60"/>
      <c r="IW56" s="60"/>
      <c r="IX56" s="60"/>
      <c r="IY56" s="60"/>
      <c r="IZ56" s="60"/>
      <c r="JA56" s="60"/>
      <c r="JB56" s="60"/>
      <c r="JC56" s="60"/>
      <c r="JD56" s="60"/>
      <c r="JE56" s="60"/>
      <c r="JF56" s="60"/>
      <c r="JG56" s="60"/>
      <c r="JH56" s="60"/>
      <c r="JI56" s="60"/>
      <c r="JJ56" s="60"/>
      <c r="JK56" s="60"/>
      <c r="JL56" s="60"/>
      <c r="JM56" s="60"/>
      <c r="JN56" s="60"/>
      <c r="JO56" s="60"/>
      <c r="JP56" s="60"/>
      <c r="JQ56" s="60"/>
      <c r="JR56" s="60"/>
      <c r="JS56" s="60"/>
      <c r="JT56" s="60"/>
      <c r="JU56" s="60"/>
      <c r="JV56" s="60"/>
      <c r="JW56" s="60"/>
      <c r="JX56" s="60"/>
      <c r="JY56" s="60"/>
      <c r="JZ56" s="60"/>
      <c r="KA56" s="60"/>
      <c r="KB56" s="60"/>
      <c r="KC56" s="60"/>
      <c r="KD56" s="60"/>
      <c r="KE56" s="60"/>
      <c r="KF56" s="60"/>
      <c r="KG56" s="60"/>
      <c r="KH56" s="60"/>
      <c r="KI56" s="60"/>
      <c r="KJ56" s="60"/>
      <c r="KK56" s="60"/>
      <c r="KL56" s="60"/>
      <c r="KM56" s="60"/>
      <c r="KN56" s="60"/>
      <c r="KO56" s="60"/>
      <c r="KP56" s="60"/>
      <c r="KQ56" s="60"/>
      <c r="KR56" s="60"/>
      <c r="KS56" s="60"/>
      <c r="KT56" s="60"/>
      <c r="KU56" s="60"/>
      <c r="KV56" s="60"/>
      <c r="KW56" s="60"/>
      <c r="KX56" s="60"/>
      <c r="KY56" s="60"/>
      <c r="KZ56" s="60"/>
      <c r="LA56" s="60"/>
      <c r="LB56" s="60"/>
      <c r="LC56" s="60"/>
      <c r="LD56" s="60"/>
      <c r="LE56" s="60"/>
      <c r="LF56" s="60"/>
      <c r="LG56" s="60"/>
      <c r="LH56" s="60"/>
      <c r="LI56" s="60"/>
      <c r="LJ56" s="60"/>
      <c r="LK56" s="60"/>
      <c r="LL56" s="60"/>
      <c r="LM56" s="60"/>
      <c r="LN56" s="60"/>
      <c r="LO56" s="60"/>
      <c r="LP56" s="60"/>
      <c r="LQ56" s="60"/>
      <c r="LR56" s="60"/>
      <c r="LS56" s="60"/>
      <c r="LT56" s="60"/>
      <c r="LU56" s="60"/>
      <c r="LV56" s="60"/>
      <c r="LW56" s="60"/>
      <c r="LX56" s="60"/>
      <c r="LY56" s="60"/>
      <c r="LZ56" s="60"/>
      <c r="MA56" s="60"/>
      <c r="MB56" s="60"/>
      <c r="MC56" s="60"/>
      <c r="MD56" s="60"/>
      <c r="ME56" s="60"/>
      <c r="MF56" s="60"/>
      <c r="MG56" s="60"/>
      <c r="MH56" s="60"/>
      <c r="MI56" s="60"/>
      <c r="MJ56" s="60"/>
      <c r="MK56" s="60"/>
      <c r="ML56" s="60"/>
      <c r="MM56" s="60"/>
      <c r="MN56" s="60"/>
      <c r="MO56" s="60"/>
      <c r="MP56" s="60"/>
      <c r="MQ56" s="60"/>
      <c r="MR56" s="60"/>
      <c r="MS56" s="60"/>
      <c r="MT56" s="60"/>
      <c r="MU56" s="60"/>
      <c r="MV56" s="60"/>
      <c r="MW56" s="60"/>
      <c r="MX56" s="60"/>
      <c r="MY56" s="60"/>
      <c r="MZ56" s="60"/>
      <c r="NA56" s="60"/>
      <c r="NB56" s="60"/>
      <c r="NC56" s="60"/>
      <c r="ND56" s="60"/>
      <c r="NE56" s="60"/>
      <c r="NF56" s="60"/>
      <c r="NG56" s="60"/>
      <c r="NH56" s="60"/>
      <c r="NI56" s="60"/>
      <c r="NJ56" s="60"/>
      <c r="NK56" s="60"/>
      <c r="NL56" s="60"/>
      <c r="NM56" s="60"/>
      <c r="NN56" s="60"/>
      <c r="NO56" s="60"/>
      <c r="NP56" s="60"/>
      <c r="NQ56" s="60"/>
      <c r="NR56" s="60"/>
      <c r="NS56" s="60"/>
      <c r="NT56" s="60"/>
      <c r="NU56" s="60"/>
      <c r="NV56" s="60"/>
      <c r="NW56" s="60"/>
      <c r="NX56" s="60"/>
      <c r="NY56" s="60"/>
      <c r="NZ56" s="60"/>
      <c r="OA56" s="60"/>
      <c r="OB56" s="60"/>
      <c r="OC56" s="60"/>
      <c r="OD56" s="60"/>
      <c r="OE56" s="60"/>
      <c r="OF56" s="60"/>
      <c r="OG56" s="60"/>
      <c r="OH56" s="60"/>
      <c r="OI56" s="60"/>
      <c r="OJ56" s="60"/>
      <c r="OK56" s="60"/>
      <c r="OL56" s="60"/>
      <c r="OM56" s="60"/>
      <c r="ON56" s="60"/>
      <c r="OO56" s="60"/>
      <c r="OP56" s="60"/>
      <c r="OQ56" s="60"/>
      <c r="OR56" s="60"/>
      <c r="OS56" s="60"/>
      <c r="OT56" s="60"/>
      <c r="OU56" s="60"/>
      <c r="OV56" s="60"/>
      <c r="OW56" s="60"/>
      <c r="OX56" s="60"/>
      <c r="OY56" s="60"/>
      <c r="OZ56" s="60"/>
      <c r="PA56" s="60"/>
      <c r="PB56" s="60"/>
      <c r="PC56" s="60"/>
      <c r="PD56" s="60"/>
      <c r="PE56" s="60"/>
      <c r="PF56" s="60"/>
      <c r="PG56" s="60"/>
      <c r="PH56" s="60"/>
      <c r="PI56" s="60"/>
      <c r="PJ56" s="60"/>
      <c r="PK56" s="60"/>
      <c r="PL56" s="60"/>
      <c r="PM56" s="60"/>
      <c r="PN56" s="60"/>
      <c r="PO56" s="60"/>
      <c r="PP56" s="60"/>
      <c r="PQ56" s="60"/>
      <c r="PR56" s="60"/>
      <c r="PS56" s="60"/>
      <c r="PT56" s="60"/>
      <c r="PU56" s="60"/>
      <c r="PV56" s="60"/>
      <c r="PW56" s="60"/>
      <c r="PX56" s="60"/>
      <c r="PY56" s="60"/>
      <c r="PZ56" s="60"/>
      <c r="QA56" s="60"/>
      <c r="QB56" s="60"/>
      <c r="QC56" s="60"/>
      <c r="QD56" s="60"/>
      <c r="QE56" s="60"/>
      <c r="QF56" s="60"/>
      <c r="QG56" s="60"/>
      <c r="QH56" s="60"/>
      <c r="QI56" s="60"/>
      <c r="QJ56" s="60"/>
      <c r="QK56" s="60"/>
      <c r="QL56" s="60"/>
      <c r="QM56" s="60"/>
      <c r="QN56" s="60"/>
      <c r="QO56" s="60"/>
      <c r="QP56" s="60"/>
      <c r="QQ56" s="60"/>
      <c r="QR56" s="60"/>
      <c r="QS56" s="60"/>
      <c r="QT56" s="60"/>
      <c r="QU56" s="60"/>
      <c r="QV56" s="60"/>
      <c r="QW56" s="60"/>
      <c r="QX56" s="60"/>
      <c r="QY56" s="60"/>
      <c r="QZ56" s="60"/>
      <c r="RA56" s="60"/>
      <c r="RB56" s="60"/>
      <c r="RC56" s="60"/>
      <c r="RD56" s="60"/>
      <c r="RE56" s="60"/>
      <c r="RF56" s="60"/>
      <c r="RG56" s="60"/>
      <c r="RH56" s="60"/>
      <c r="RI56" s="60"/>
      <c r="RJ56" s="60"/>
      <c r="RK56" s="60"/>
      <c r="RL56" s="60"/>
      <c r="RM56" s="60"/>
      <c r="RN56" s="60"/>
      <c r="RO56" s="60"/>
      <c r="RP56" s="60"/>
      <c r="RQ56" s="60"/>
      <c r="RR56" s="60"/>
      <c r="RS56" s="60"/>
      <c r="RT56" s="60"/>
      <c r="RU56" s="60"/>
      <c r="RV56" s="60"/>
      <c r="RW56" s="60"/>
      <c r="RX56" s="60"/>
      <c r="RY56" s="60"/>
      <c r="RZ56" s="60"/>
      <c r="SA56" s="60"/>
      <c r="SB56" s="60"/>
      <c r="SC56" s="60"/>
      <c r="SD56" s="60"/>
      <c r="SE56" s="60"/>
      <c r="SF56" s="60"/>
      <c r="SG56" s="60"/>
      <c r="SH56" s="60"/>
      <c r="SI56" s="60"/>
      <c r="SJ56" s="60"/>
      <c r="SK56" s="60"/>
      <c r="SL56" s="60"/>
      <c r="SM56" s="60"/>
      <c r="SN56" s="60"/>
      <c r="SO56" s="60"/>
      <c r="SP56" s="60"/>
      <c r="SQ56" s="60"/>
      <c r="SR56" s="60"/>
      <c r="SS56" s="60"/>
      <c r="ST56" s="60"/>
      <c r="SU56" s="60"/>
      <c r="SV56" s="60"/>
      <c r="SW56" s="60"/>
      <c r="SX56" s="60"/>
      <c r="SY56" s="60"/>
      <c r="SZ56" s="60"/>
      <c r="TA56" s="60"/>
      <c r="TB56" s="60"/>
      <c r="TC56" s="60"/>
      <c r="TD56" s="60"/>
      <c r="TE56" s="60"/>
      <c r="TF56" s="60"/>
      <c r="TG56" s="60"/>
      <c r="TH56" s="60"/>
      <c r="TI56" s="60"/>
      <c r="TJ56" s="60"/>
      <c r="TK56" s="60"/>
      <c r="TL56" s="60"/>
      <c r="TM56" s="60"/>
      <c r="TN56" s="60"/>
      <c r="TO56" s="60"/>
      <c r="TP56" s="60"/>
      <c r="TQ56" s="60"/>
      <c r="TR56" s="60"/>
      <c r="TS56" s="60"/>
      <c r="TT56" s="60"/>
      <c r="TU56" s="60"/>
      <c r="TV56" s="60"/>
      <c r="TW56" s="60"/>
      <c r="TX56" s="60"/>
      <c r="TY56" s="60"/>
      <c r="TZ56" s="60"/>
      <c r="UA56" s="60"/>
      <c r="UB56" s="60"/>
      <c r="UC56" s="60"/>
      <c r="UD56" s="60"/>
      <c r="UE56" s="60"/>
      <c r="UF56" s="60"/>
      <c r="UG56" s="60"/>
      <c r="UH56" s="60"/>
      <c r="UI56" s="60"/>
      <c r="UJ56" s="60"/>
      <c r="UK56" s="60"/>
      <c r="UL56" s="60"/>
      <c r="UM56" s="60"/>
      <c r="UN56" s="60"/>
      <c r="UO56" s="60"/>
      <c r="UP56" s="60"/>
      <c r="UQ56" s="60"/>
      <c r="UR56" s="60"/>
      <c r="US56" s="60"/>
      <c r="UT56" s="60"/>
      <c r="UU56" s="60"/>
      <c r="UV56" s="60"/>
      <c r="UW56" s="60"/>
      <c r="UX56" s="60"/>
      <c r="UY56" s="60"/>
      <c r="UZ56" s="60"/>
      <c r="VA56" s="60"/>
      <c r="VB56" s="60"/>
      <c r="VC56" s="60"/>
      <c r="VD56" s="60"/>
      <c r="VE56" s="60"/>
      <c r="VF56" s="60"/>
      <c r="VG56" s="60"/>
      <c r="VH56" s="60"/>
      <c r="VI56" s="60"/>
      <c r="VJ56" s="60"/>
      <c r="VK56" s="60"/>
      <c r="VL56" s="60"/>
      <c r="VM56" s="60"/>
      <c r="VN56" s="60"/>
      <c r="VO56" s="60"/>
      <c r="VP56" s="60"/>
      <c r="VQ56" s="60"/>
      <c r="VR56" s="60"/>
      <c r="VS56" s="60"/>
      <c r="VT56" s="60"/>
      <c r="VU56" s="60"/>
      <c r="VV56" s="60"/>
      <c r="VW56" s="60"/>
      <c r="VX56" s="60"/>
      <c r="VY56" s="60"/>
      <c r="VZ56" s="60"/>
      <c r="WA56" s="60"/>
      <c r="WB56" s="60"/>
      <c r="WC56" s="60"/>
      <c r="WD56" s="60"/>
      <c r="WE56" s="60"/>
      <c r="WF56" s="60"/>
      <c r="WG56" s="60"/>
      <c r="WH56" s="60"/>
      <c r="WI56" s="60"/>
      <c r="WJ56" s="60"/>
      <c r="WK56" s="60"/>
      <c r="WL56" s="60"/>
      <c r="WM56" s="60"/>
      <c r="WN56" s="60"/>
      <c r="WO56" s="60"/>
      <c r="WP56" s="60"/>
      <c r="WQ56" s="60"/>
      <c r="WR56" s="60"/>
      <c r="WS56" s="60"/>
      <c r="WT56" s="60"/>
      <c r="WU56" s="60"/>
      <c r="WV56" s="60"/>
      <c r="WW56" s="60"/>
      <c r="WX56" s="60"/>
      <c r="WY56" s="60"/>
      <c r="WZ56" s="60"/>
      <c r="XA56" s="60"/>
      <c r="XB56" s="60"/>
      <c r="XC56" s="60"/>
      <c r="XD56" s="60"/>
      <c r="XE56" s="60"/>
      <c r="XF56" s="60"/>
      <c r="XG56" s="60"/>
      <c r="XH56" s="60"/>
      <c r="XI56" s="60"/>
      <c r="XJ56" s="60"/>
      <c r="XK56" s="60"/>
      <c r="XL56" s="60"/>
      <c r="XM56" s="60"/>
      <c r="XN56" s="60"/>
      <c r="XO56" s="60"/>
      <c r="XP56" s="60"/>
      <c r="XQ56" s="60"/>
      <c r="XR56" s="60"/>
      <c r="XS56" s="60"/>
      <c r="XT56" s="60"/>
      <c r="XU56" s="60"/>
      <c r="XV56" s="60"/>
      <c r="XW56" s="60"/>
      <c r="XX56" s="60"/>
      <c r="XY56" s="60"/>
      <c r="XZ56" s="60"/>
      <c r="YA56" s="60"/>
      <c r="YB56" s="60"/>
      <c r="YC56" s="60"/>
      <c r="YD56" s="60"/>
      <c r="YE56" s="60"/>
      <c r="YF56" s="60"/>
      <c r="YG56" s="60"/>
      <c r="YH56" s="60"/>
      <c r="YI56" s="60"/>
      <c r="YJ56" s="60"/>
      <c r="YK56" s="60"/>
      <c r="YL56" s="60"/>
      <c r="YM56" s="60"/>
      <c r="YN56" s="60"/>
      <c r="YO56" s="60"/>
      <c r="YP56" s="60"/>
      <c r="YQ56" s="60"/>
      <c r="YR56" s="60"/>
      <c r="YS56" s="60"/>
      <c r="YT56" s="60"/>
      <c r="YU56" s="60"/>
      <c r="YV56" s="60"/>
      <c r="YW56" s="60"/>
      <c r="YX56" s="60"/>
      <c r="YY56" s="60"/>
      <c r="YZ56" s="60"/>
      <c r="ZA56" s="60"/>
      <c r="ZB56" s="60"/>
      <c r="ZC56" s="60"/>
      <c r="ZD56" s="60"/>
      <c r="ZE56" s="60"/>
      <c r="ZF56" s="60"/>
      <c r="ZG56" s="60"/>
      <c r="ZH56" s="60"/>
      <c r="ZI56" s="60"/>
      <c r="ZJ56" s="60"/>
      <c r="ZK56" s="60"/>
      <c r="ZL56" s="60"/>
      <c r="ZM56" s="60"/>
      <c r="ZN56" s="60"/>
      <c r="ZO56" s="60"/>
      <c r="ZP56" s="60"/>
      <c r="ZQ56" s="60"/>
      <c r="ZR56" s="60"/>
      <c r="ZS56" s="60"/>
      <c r="ZT56" s="60"/>
      <c r="ZU56" s="60"/>
      <c r="ZV56" s="60"/>
      <c r="ZW56" s="60"/>
      <c r="ZX56" s="60"/>
      <c r="ZY56" s="60"/>
      <c r="ZZ56" s="60"/>
      <c r="AAA56" s="60"/>
      <c r="AAB56" s="60"/>
      <c r="AAC56" s="60"/>
      <c r="AAD56" s="60"/>
      <c r="AAE56" s="60"/>
      <c r="AAF56" s="60"/>
      <c r="AAG56" s="60"/>
      <c r="AAH56" s="60"/>
      <c r="AAI56" s="60"/>
      <c r="AAJ56" s="60"/>
      <c r="AAK56" s="60"/>
      <c r="AAL56" s="60"/>
      <c r="AAM56" s="60"/>
      <c r="AAN56" s="60"/>
      <c r="AAO56" s="60"/>
      <c r="AAP56" s="60"/>
      <c r="AAQ56" s="60"/>
      <c r="AAR56" s="60"/>
      <c r="AAS56" s="60"/>
      <c r="AAT56" s="60"/>
      <c r="AAU56" s="60"/>
      <c r="AAV56" s="60"/>
      <c r="AAW56" s="60"/>
      <c r="AAX56" s="60"/>
      <c r="AAY56" s="60"/>
      <c r="AAZ56" s="60"/>
      <c r="ABA56" s="60"/>
      <c r="ABB56" s="60"/>
      <c r="ABC56" s="60"/>
      <c r="ABD56" s="60"/>
      <c r="ABE56" s="60"/>
      <c r="ABF56" s="60"/>
      <c r="ABG56" s="60"/>
      <c r="ABH56" s="60"/>
      <c r="ABI56" s="60"/>
      <c r="ABJ56" s="60"/>
      <c r="ABK56" s="60"/>
      <c r="ABL56" s="60"/>
      <c r="ABM56" s="60"/>
      <c r="ABN56" s="60"/>
      <c r="ABO56" s="60"/>
      <c r="ABP56" s="60"/>
      <c r="ABQ56" s="60"/>
      <c r="ABR56" s="60"/>
      <c r="ABS56" s="60"/>
      <c r="ABT56" s="60"/>
      <c r="ABU56" s="60"/>
      <c r="ABV56" s="60"/>
      <c r="ABW56" s="60"/>
      <c r="ABX56" s="60"/>
      <c r="ABY56" s="60"/>
      <c r="ABZ56" s="60"/>
      <c r="ACA56" s="60"/>
      <c r="ACB56" s="60"/>
      <c r="ACC56" s="60"/>
      <c r="ACD56" s="60"/>
      <c r="ACE56" s="60"/>
      <c r="ACF56" s="60"/>
      <c r="ACG56" s="60"/>
      <c r="ACH56" s="60"/>
      <c r="ACI56" s="60"/>
      <c r="ACJ56" s="60"/>
      <c r="ACK56" s="60"/>
      <c r="ACL56" s="60"/>
      <c r="ACM56" s="60"/>
      <c r="ACN56" s="60"/>
      <c r="ACO56" s="60"/>
      <c r="ACP56" s="60"/>
      <c r="ACQ56" s="60"/>
      <c r="ACR56" s="60"/>
      <c r="ACS56" s="60"/>
      <c r="ACT56" s="60"/>
      <c r="ACU56" s="60"/>
      <c r="ACV56" s="60"/>
      <c r="ACW56" s="60"/>
      <c r="ACX56" s="60"/>
      <c r="ACY56" s="60"/>
      <c r="ACZ56" s="60"/>
      <c r="ADA56" s="60"/>
      <c r="ADB56" s="60"/>
      <c r="ADC56" s="60"/>
      <c r="ADD56" s="60"/>
      <c r="ADE56" s="60"/>
      <c r="ADF56" s="60"/>
      <c r="ADG56" s="60"/>
      <c r="ADH56" s="60"/>
      <c r="ADI56" s="60"/>
      <c r="ADJ56" s="60"/>
      <c r="ADK56" s="60"/>
      <c r="ADL56" s="60"/>
      <c r="ADM56" s="60"/>
      <c r="ADN56" s="60"/>
      <c r="ADO56" s="60"/>
      <c r="ADP56" s="60"/>
      <c r="ADQ56" s="60"/>
      <c r="ADR56" s="60"/>
      <c r="ADS56" s="60"/>
      <c r="ADT56" s="60"/>
      <c r="ADU56" s="60"/>
      <c r="ADV56" s="60"/>
      <c r="ADW56" s="60"/>
      <c r="ADX56" s="60"/>
      <c r="ADY56" s="60"/>
      <c r="ADZ56" s="60"/>
      <c r="AEA56" s="60"/>
      <c r="AEB56" s="60"/>
      <c r="AEC56" s="60"/>
      <c r="AED56" s="60"/>
      <c r="AEE56" s="60"/>
      <c r="AEF56" s="60"/>
      <c r="AEG56" s="60"/>
      <c r="AEH56" s="60"/>
      <c r="AEI56" s="60"/>
      <c r="AEJ56" s="60"/>
      <c r="AEK56" s="60"/>
      <c r="AEL56" s="60"/>
      <c r="AEM56" s="60"/>
      <c r="AEN56" s="60"/>
      <c r="AEO56" s="60"/>
      <c r="AEP56" s="60"/>
      <c r="AEQ56" s="60"/>
      <c r="AER56" s="60"/>
      <c r="AES56" s="60"/>
      <c r="AET56" s="60"/>
      <c r="AEU56" s="60"/>
      <c r="AEV56" s="60"/>
      <c r="AEW56" s="60"/>
      <c r="AEX56" s="60"/>
      <c r="AEY56" s="60"/>
      <c r="AEZ56" s="60"/>
      <c r="AFA56" s="60"/>
      <c r="AFB56" s="60"/>
      <c r="AFC56" s="60"/>
      <c r="AFD56" s="60"/>
      <c r="AFE56" s="60"/>
      <c r="AFF56" s="60"/>
      <c r="AFG56" s="60"/>
      <c r="AFH56" s="60"/>
      <c r="AFI56" s="60"/>
      <c r="AFJ56" s="60"/>
      <c r="AFK56" s="60"/>
      <c r="AFL56" s="60"/>
      <c r="AFM56" s="60"/>
      <c r="AFN56" s="60"/>
      <c r="AFO56" s="60"/>
      <c r="AFP56" s="60"/>
      <c r="AFQ56" s="60"/>
      <c r="AFR56" s="60"/>
      <c r="AFS56" s="60"/>
      <c r="AFT56" s="60"/>
      <c r="AFU56" s="60"/>
      <c r="AFV56" s="60"/>
      <c r="AFW56" s="60"/>
      <c r="AFX56" s="60"/>
      <c r="AFY56" s="60"/>
      <c r="AFZ56" s="60"/>
      <c r="AGA56" s="60"/>
      <c r="AGB56" s="60"/>
      <c r="AGC56" s="60"/>
      <c r="AGD56" s="60"/>
      <c r="AGE56" s="60"/>
      <c r="AGF56" s="60"/>
      <c r="AGG56" s="60"/>
      <c r="AGH56" s="60"/>
      <c r="AGI56" s="60"/>
      <c r="AGJ56" s="60"/>
      <c r="AGK56" s="60"/>
      <c r="AGL56" s="60"/>
      <c r="AGM56" s="60"/>
      <c r="AGN56" s="60"/>
      <c r="AGO56" s="60"/>
      <c r="AGP56" s="60"/>
      <c r="AGQ56" s="60"/>
      <c r="AGR56" s="60"/>
      <c r="AGS56" s="60"/>
      <c r="AGT56" s="60"/>
      <c r="AGU56" s="60"/>
      <c r="AGV56" s="60"/>
      <c r="AGW56" s="60"/>
      <c r="AGX56" s="60"/>
      <c r="AGY56" s="60"/>
      <c r="AGZ56" s="60"/>
      <c r="AHA56" s="60"/>
      <c r="AHB56" s="60"/>
      <c r="AHC56" s="60"/>
      <c r="AHD56" s="60"/>
      <c r="AHE56" s="60"/>
      <c r="AHF56" s="60"/>
      <c r="AHG56" s="60"/>
      <c r="AHH56" s="60"/>
      <c r="AHI56" s="60"/>
      <c r="AHJ56" s="60"/>
      <c r="AHK56" s="60"/>
      <c r="AHL56" s="60"/>
      <c r="AHM56" s="60"/>
      <c r="AHN56" s="60"/>
      <c r="AHO56" s="60"/>
      <c r="AHP56" s="60"/>
      <c r="AHQ56" s="60"/>
      <c r="AHR56" s="60"/>
      <c r="AHS56" s="60"/>
      <c r="AHT56" s="60"/>
      <c r="AHU56" s="60"/>
      <c r="AHV56" s="60"/>
      <c r="AHW56" s="60"/>
      <c r="AHX56" s="60"/>
      <c r="AHY56" s="60"/>
      <c r="AHZ56" s="60"/>
      <c r="AIA56" s="60"/>
      <c r="AIB56" s="60"/>
      <c r="AIC56" s="60"/>
      <c r="AID56" s="60"/>
      <c r="AIE56" s="60"/>
      <c r="AIF56" s="60"/>
      <c r="AIG56" s="60"/>
      <c r="AIH56" s="60"/>
      <c r="AII56" s="60"/>
      <c r="AIJ56" s="60"/>
      <c r="AIK56" s="60"/>
      <c r="AIL56" s="60"/>
      <c r="AIM56" s="60"/>
      <c r="AIN56" s="60"/>
      <c r="AIO56" s="60"/>
      <c r="AIP56" s="60"/>
      <c r="AIQ56" s="60"/>
      <c r="AIR56" s="60"/>
      <c r="AIS56" s="60"/>
      <c r="AIT56" s="60"/>
      <c r="AIU56" s="60"/>
      <c r="AIV56" s="60"/>
      <c r="AIW56" s="60"/>
      <c r="AIX56" s="60"/>
      <c r="AIY56" s="60"/>
      <c r="AIZ56" s="60"/>
      <c r="AJA56" s="60"/>
      <c r="AJB56" s="60"/>
      <c r="AJC56" s="60"/>
      <c r="AJD56" s="60"/>
      <c r="AJE56" s="60"/>
      <c r="AJF56" s="60"/>
      <c r="AJG56" s="60"/>
      <c r="AJH56" s="60"/>
      <c r="AJI56" s="60"/>
      <c r="AJJ56" s="60"/>
      <c r="AJK56" s="60"/>
      <c r="AJL56" s="60"/>
      <c r="AJM56" s="60"/>
      <c r="AJN56" s="60"/>
      <c r="AJO56" s="60"/>
      <c r="AJP56" s="60"/>
      <c r="AJQ56" s="60"/>
      <c r="AJR56" s="60"/>
      <c r="AJS56" s="60"/>
      <c r="AJT56" s="60"/>
      <c r="AJU56" s="60"/>
      <c r="AJV56" s="60"/>
      <c r="AJW56" s="60"/>
      <c r="AJX56" s="60"/>
      <c r="AJY56" s="60"/>
      <c r="AJZ56" s="60"/>
      <c r="AKA56" s="60"/>
      <c r="AKB56" s="60"/>
      <c r="AKC56" s="60"/>
      <c r="AKD56" s="60"/>
      <c r="AKE56" s="60"/>
      <c r="AKF56" s="60"/>
      <c r="AKG56" s="60"/>
      <c r="AKH56" s="60"/>
      <c r="AKI56" s="60"/>
      <c r="AKJ56" s="60"/>
      <c r="AKK56" s="60"/>
      <c r="AKL56" s="60"/>
      <c r="AKM56" s="60"/>
      <c r="AKN56" s="60"/>
      <c r="AKO56" s="60"/>
      <c r="AKP56" s="60"/>
      <c r="AKQ56" s="60"/>
      <c r="AKR56" s="60"/>
      <c r="AKS56" s="60"/>
      <c r="AKT56" s="60"/>
      <c r="AKU56" s="60"/>
      <c r="AKV56" s="60"/>
      <c r="AKW56" s="60"/>
      <c r="AKX56" s="60"/>
      <c r="AKY56" s="60"/>
      <c r="AKZ56" s="60"/>
      <c r="ALA56" s="60"/>
      <c r="ALB56" s="60"/>
      <c r="ALC56" s="60"/>
      <c r="ALD56" s="60"/>
      <c r="ALE56" s="60"/>
      <c r="ALF56" s="60"/>
      <c r="ALG56" s="60"/>
      <c r="ALH56" s="60"/>
      <c r="ALI56" s="60"/>
      <c r="ALJ56" s="60"/>
      <c r="ALK56" s="60"/>
      <c r="ALL56" s="60"/>
      <c r="ALM56" s="60"/>
      <c r="ALN56" s="60"/>
      <c r="ALO56" s="60"/>
      <c r="ALP56" s="60"/>
      <c r="ALQ56" s="60"/>
      <c r="ALR56" s="60"/>
      <c r="ALS56" s="60"/>
      <c r="ALT56" s="60"/>
      <c r="ALU56" s="60"/>
      <c r="ALV56" s="60"/>
      <c r="ALW56" s="60"/>
      <c r="ALX56" s="60"/>
      <c r="ALY56" s="60"/>
      <c r="ALZ56" s="60"/>
      <c r="AMA56" s="60"/>
      <c r="AMB56" s="60"/>
      <c r="AMC56" s="60"/>
      <c r="AMD56" s="60"/>
      <c r="AME56" s="60"/>
      <c r="AMF56" s="60"/>
      <c r="AMG56" s="60"/>
      <c r="AMH56" s="60"/>
      <c r="AMI56" s="60"/>
      <c r="AMJ56" s="60"/>
      <c r="AMK56" s="60"/>
    </row>
    <row r="57" spans="1:1025" ht="25.5" x14ac:dyDescent="0.2">
      <c r="A57" s="80" t="s">
        <v>86</v>
      </c>
      <c r="B57" s="81" t="s">
        <v>87</v>
      </c>
      <c r="C57" s="81" t="s">
        <v>31</v>
      </c>
      <c r="D57" s="115">
        <f t="shared" si="0"/>
        <v>73.741932000000006</v>
      </c>
      <c r="E57" s="115">
        <f t="shared" ref="E57:M57" si="42">E58</f>
        <v>0</v>
      </c>
      <c r="F57" s="115">
        <f t="shared" si="42"/>
        <v>0</v>
      </c>
      <c r="G57" s="115">
        <f t="shared" si="42"/>
        <v>73.741932000000006</v>
      </c>
      <c r="H57" s="93">
        <f t="shared" si="42"/>
        <v>0</v>
      </c>
      <c r="I57" s="115">
        <f t="shared" si="3"/>
        <v>2.7144413799999998</v>
      </c>
      <c r="J57" s="115">
        <f t="shared" si="42"/>
        <v>0</v>
      </c>
      <c r="K57" s="115">
        <f t="shared" si="42"/>
        <v>0</v>
      </c>
      <c r="L57" s="115">
        <f t="shared" si="42"/>
        <v>0</v>
      </c>
      <c r="M57" s="93">
        <f t="shared" si="42"/>
        <v>2.7144413799999998</v>
      </c>
      <c r="N57" s="93">
        <f t="shared" si="6"/>
        <v>-71.027490620000009</v>
      </c>
      <c r="O57" s="93" t="s">
        <v>32</v>
      </c>
      <c r="P57" s="93">
        <f t="shared" si="7"/>
        <v>0</v>
      </c>
      <c r="Q57" s="93" t="s">
        <v>32</v>
      </c>
      <c r="R57" s="93">
        <f t="shared" si="8"/>
        <v>0</v>
      </c>
      <c r="S57" s="93" t="s">
        <v>32</v>
      </c>
      <c r="T57" s="93">
        <f t="shared" si="9"/>
        <v>-73.741932000000006</v>
      </c>
      <c r="U57" s="93" t="s">
        <v>32</v>
      </c>
      <c r="V57" s="93">
        <f t="shared" si="10"/>
        <v>2.7144413799999998</v>
      </c>
      <c r="W57" s="93" t="s">
        <v>32</v>
      </c>
      <c r="X57" s="93" t="s">
        <v>32</v>
      </c>
    </row>
    <row r="58" spans="1:1025" s="59" customFormat="1" ht="25.5" x14ac:dyDescent="0.25">
      <c r="A58" s="80" t="s">
        <v>88</v>
      </c>
      <c r="B58" s="81" t="s">
        <v>204</v>
      </c>
      <c r="C58" s="81" t="s">
        <v>31</v>
      </c>
      <c r="D58" s="115">
        <f t="shared" si="0"/>
        <v>73.741932000000006</v>
      </c>
      <c r="E58" s="115">
        <f t="shared" ref="E58:F58" si="43">SUM(E59,E62,E65)</f>
        <v>0</v>
      </c>
      <c r="F58" s="115">
        <f t="shared" si="43"/>
        <v>0</v>
      </c>
      <c r="G58" s="115">
        <f t="shared" ref="G58:H58" si="44">SUM(G59,G62,G65)</f>
        <v>73.741932000000006</v>
      </c>
      <c r="H58" s="93">
        <f t="shared" si="44"/>
        <v>0</v>
      </c>
      <c r="I58" s="115">
        <f t="shared" si="3"/>
        <v>2.7144413799999998</v>
      </c>
      <c r="J58" s="115">
        <f t="shared" ref="J58" si="45">SUM(J59,J62,J65)</f>
        <v>0</v>
      </c>
      <c r="K58" s="115">
        <f t="shared" ref="K58:M58" si="46">SUM(K59,K62,K65)</f>
        <v>0</v>
      </c>
      <c r="L58" s="115">
        <f t="shared" si="46"/>
        <v>0</v>
      </c>
      <c r="M58" s="93">
        <f t="shared" si="46"/>
        <v>2.7144413799999998</v>
      </c>
      <c r="N58" s="93">
        <f t="shared" si="6"/>
        <v>-71.027490620000009</v>
      </c>
      <c r="O58" s="93" t="s">
        <v>32</v>
      </c>
      <c r="P58" s="93">
        <f t="shared" si="7"/>
        <v>0</v>
      </c>
      <c r="Q58" s="93" t="s">
        <v>32</v>
      </c>
      <c r="R58" s="93">
        <f t="shared" si="8"/>
        <v>0</v>
      </c>
      <c r="S58" s="93" t="s">
        <v>32</v>
      </c>
      <c r="T58" s="93">
        <f t="shared" si="9"/>
        <v>-73.741932000000006</v>
      </c>
      <c r="U58" s="93" t="s">
        <v>32</v>
      </c>
      <c r="V58" s="93">
        <f t="shared" si="10"/>
        <v>2.7144413799999998</v>
      </c>
      <c r="W58" s="93" t="s">
        <v>32</v>
      </c>
      <c r="X58" s="93" t="s">
        <v>32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</row>
    <row r="59" spans="1:1025" s="59" customFormat="1" ht="15.75" x14ac:dyDescent="0.25">
      <c r="A59" s="80" t="s">
        <v>205</v>
      </c>
      <c r="B59" s="81" t="s">
        <v>123</v>
      </c>
      <c r="C59" s="81" t="s">
        <v>31</v>
      </c>
      <c r="D59" s="115">
        <f t="shared" si="0"/>
        <v>58.038443999999998</v>
      </c>
      <c r="E59" s="115">
        <f t="shared" ref="E59:M59" si="47">SUM(E60:E60)</f>
        <v>0</v>
      </c>
      <c r="F59" s="115">
        <f t="shared" si="47"/>
        <v>0</v>
      </c>
      <c r="G59" s="115">
        <f>SUM(G60:G61)</f>
        <v>58.038443999999998</v>
      </c>
      <c r="H59" s="93">
        <f t="shared" si="47"/>
        <v>0</v>
      </c>
      <c r="I59" s="115">
        <f>SUM(J59:M59)</f>
        <v>2.6002130399999999</v>
      </c>
      <c r="J59" s="115">
        <f t="shared" si="47"/>
        <v>0</v>
      </c>
      <c r="K59" s="115">
        <f t="shared" si="47"/>
        <v>0</v>
      </c>
      <c r="L59" s="115">
        <f>SUM(L60:L61)</f>
        <v>0</v>
      </c>
      <c r="M59" s="93">
        <f>SUM(M60:M61)</f>
        <v>2.6002130399999999</v>
      </c>
      <c r="N59" s="93">
        <f t="shared" si="6"/>
        <v>-55.438230959999999</v>
      </c>
      <c r="O59" s="93" t="s">
        <v>32</v>
      </c>
      <c r="P59" s="93">
        <f t="shared" si="7"/>
        <v>0</v>
      </c>
      <c r="Q59" s="93" t="s">
        <v>32</v>
      </c>
      <c r="R59" s="93">
        <f t="shared" si="8"/>
        <v>0</v>
      </c>
      <c r="S59" s="93" t="s">
        <v>32</v>
      </c>
      <c r="T59" s="93">
        <f t="shared" si="9"/>
        <v>-58.038443999999998</v>
      </c>
      <c r="U59" s="93" t="s">
        <v>32</v>
      </c>
      <c r="V59" s="93">
        <f t="shared" si="10"/>
        <v>2.6002130399999999</v>
      </c>
      <c r="W59" s="93" t="s">
        <v>32</v>
      </c>
      <c r="X59" s="93" t="s">
        <v>32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</row>
    <row r="60" spans="1:1025" s="59" customFormat="1" ht="78.75" x14ac:dyDescent="0.25">
      <c r="A60" s="24" t="s">
        <v>205</v>
      </c>
      <c r="B60" s="108" t="s">
        <v>362</v>
      </c>
      <c r="C60" s="119" t="s">
        <v>363</v>
      </c>
      <c r="D60" s="116">
        <f t="shared" si="0"/>
        <v>5.2990439999999994</v>
      </c>
      <c r="E60" s="116">
        <v>0</v>
      </c>
      <c r="F60" s="116">
        <v>0</v>
      </c>
      <c r="G60" s="130">
        <v>5.2990439999999994</v>
      </c>
      <c r="H60" s="95">
        <v>0</v>
      </c>
      <c r="I60" s="116">
        <f t="shared" si="3"/>
        <v>0</v>
      </c>
      <c r="J60" s="116">
        <v>0</v>
      </c>
      <c r="K60" s="116">
        <v>0</v>
      </c>
      <c r="L60" s="116">
        <v>0</v>
      </c>
      <c r="M60" s="95">
        <v>0</v>
      </c>
      <c r="N60" s="95">
        <f t="shared" si="6"/>
        <v>-5.2990439999999994</v>
      </c>
      <c r="O60" s="95" t="s">
        <v>32</v>
      </c>
      <c r="P60" s="95">
        <f t="shared" si="7"/>
        <v>0</v>
      </c>
      <c r="Q60" s="95" t="s">
        <v>32</v>
      </c>
      <c r="R60" s="95">
        <f t="shared" si="8"/>
        <v>0</v>
      </c>
      <c r="S60" s="95" t="s">
        <v>32</v>
      </c>
      <c r="T60" s="95">
        <f t="shared" si="9"/>
        <v>-5.2990439999999994</v>
      </c>
      <c r="U60" s="95" t="s">
        <v>32</v>
      </c>
      <c r="V60" s="95">
        <f t="shared" si="10"/>
        <v>0</v>
      </c>
      <c r="W60" s="95" t="s">
        <v>32</v>
      </c>
      <c r="X60" s="95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s="59" customFormat="1" ht="47.25" x14ac:dyDescent="0.25">
      <c r="A61" s="24" t="s">
        <v>205</v>
      </c>
      <c r="B61" s="108" t="s">
        <v>364</v>
      </c>
      <c r="C61" s="119" t="s">
        <v>365</v>
      </c>
      <c r="D61" s="116">
        <f t="shared" ref="D61" si="48">SUM(E61:H61)</f>
        <v>52.739399999999996</v>
      </c>
      <c r="E61" s="116">
        <v>0</v>
      </c>
      <c r="F61" s="116">
        <v>0</v>
      </c>
      <c r="G61" s="130">
        <v>52.739399999999996</v>
      </c>
      <c r="H61" s="95">
        <v>0</v>
      </c>
      <c r="I61" s="116">
        <f t="shared" ref="I61" si="49">SUM(J61:M61)</f>
        <v>2.6002130399999999</v>
      </c>
      <c r="J61" s="116">
        <v>0</v>
      </c>
      <c r="K61" s="116">
        <v>0</v>
      </c>
      <c r="L61" s="116">
        <v>0</v>
      </c>
      <c r="M61" s="95">
        <v>2.6002130399999999</v>
      </c>
      <c r="N61" s="95">
        <f t="shared" ref="N61" si="50">I61-D61</f>
        <v>-50.139186959999996</v>
      </c>
      <c r="O61" s="95" t="s">
        <v>32</v>
      </c>
      <c r="P61" s="95">
        <f t="shared" ref="P61" si="51">J61-E61</f>
        <v>0</v>
      </c>
      <c r="Q61" s="95" t="s">
        <v>32</v>
      </c>
      <c r="R61" s="95">
        <f t="shared" ref="R61" si="52">K61-F61</f>
        <v>0</v>
      </c>
      <c r="S61" s="95" t="s">
        <v>32</v>
      </c>
      <c r="T61" s="95">
        <f t="shared" ref="T61" si="53">L61-G61</f>
        <v>-52.739399999999996</v>
      </c>
      <c r="U61" s="95" t="s">
        <v>32</v>
      </c>
      <c r="V61" s="95">
        <f t="shared" ref="V61" si="54">M61-H61</f>
        <v>2.6002130399999999</v>
      </c>
      <c r="W61" s="95" t="s">
        <v>32</v>
      </c>
      <c r="X61" s="95" t="s">
        <v>32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</row>
    <row r="62" spans="1:1025" x14ac:dyDescent="0.2">
      <c r="A62" s="80" t="s">
        <v>208</v>
      </c>
      <c r="B62" s="126" t="s">
        <v>151</v>
      </c>
      <c r="C62" s="81" t="s">
        <v>31</v>
      </c>
      <c r="D62" s="115">
        <f t="shared" ref="D62:D102" si="55">SUM(E62:H62)</f>
        <v>7.5360719999999999</v>
      </c>
      <c r="E62" s="115">
        <v>0</v>
      </c>
      <c r="F62" s="115">
        <v>0</v>
      </c>
      <c r="G62" s="115">
        <f>SUM(G63:G64)</f>
        <v>7.5360719999999999</v>
      </c>
      <c r="H62" s="93">
        <v>0</v>
      </c>
      <c r="I62" s="115">
        <f>SUM(J62:M62)</f>
        <v>0.11422834</v>
      </c>
      <c r="J62" s="115">
        <v>0</v>
      </c>
      <c r="K62" s="115">
        <v>0</v>
      </c>
      <c r="L62" s="115">
        <f>SUM(L63:L64)</f>
        <v>0</v>
      </c>
      <c r="M62" s="93">
        <f>M63+M64</f>
        <v>0.11422834</v>
      </c>
      <c r="N62" s="93">
        <f t="shared" ref="N62:N102" si="56">I62-D62</f>
        <v>-7.4218436599999995</v>
      </c>
      <c r="O62" s="93" t="s">
        <v>32</v>
      </c>
      <c r="P62" s="93">
        <f t="shared" ref="P62:P102" si="57">J62-E62</f>
        <v>0</v>
      </c>
      <c r="Q62" s="93" t="s">
        <v>32</v>
      </c>
      <c r="R62" s="93">
        <f t="shared" ref="R62:R102" si="58">K62-F62</f>
        <v>0</v>
      </c>
      <c r="S62" s="93" t="s">
        <v>32</v>
      </c>
      <c r="T62" s="93">
        <f t="shared" ref="T62:T102" si="59">L62-G62</f>
        <v>-7.5360719999999999</v>
      </c>
      <c r="U62" s="93" t="s">
        <v>32</v>
      </c>
      <c r="V62" s="93">
        <f t="shared" ref="V62:V102" si="60">M62-H62</f>
        <v>0.11422834</v>
      </c>
      <c r="W62" s="93" t="s">
        <v>32</v>
      </c>
      <c r="X62" s="93" t="s">
        <v>32</v>
      </c>
    </row>
    <row r="63" spans="1:1025" ht="78.75" x14ac:dyDescent="0.25">
      <c r="A63" s="109" t="s">
        <v>208</v>
      </c>
      <c r="B63" s="110" t="s">
        <v>366</v>
      </c>
      <c r="C63" s="119" t="s">
        <v>367</v>
      </c>
      <c r="D63" s="117">
        <f t="shared" ref="D63:D64" si="61">SUM(E63:H63)</f>
        <v>1.0141439999999999</v>
      </c>
      <c r="E63" s="117">
        <v>0</v>
      </c>
      <c r="F63" s="117">
        <v>0</v>
      </c>
      <c r="G63" s="131">
        <v>1.0141439999999999</v>
      </c>
      <c r="H63" s="111">
        <v>0</v>
      </c>
      <c r="I63" s="117">
        <f t="shared" ref="I62:I102" si="62">SUM(J63:M63)</f>
        <v>0</v>
      </c>
      <c r="J63" s="117">
        <v>0</v>
      </c>
      <c r="K63" s="117">
        <v>0</v>
      </c>
      <c r="L63" s="116">
        <v>0</v>
      </c>
      <c r="M63" s="111">
        <v>0</v>
      </c>
      <c r="N63" s="111">
        <f t="shared" si="56"/>
        <v>-1.0141439999999999</v>
      </c>
      <c r="O63" s="111" t="s">
        <v>32</v>
      </c>
      <c r="P63" s="111">
        <f t="shared" si="57"/>
        <v>0</v>
      </c>
      <c r="Q63" s="111" t="s">
        <v>32</v>
      </c>
      <c r="R63" s="111">
        <f t="shared" si="58"/>
        <v>0</v>
      </c>
      <c r="S63" s="111" t="s">
        <v>32</v>
      </c>
      <c r="T63" s="111">
        <f t="shared" si="59"/>
        <v>-1.0141439999999999</v>
      </c>
      <c r="U63" s="111" t="s">
        <v>32</v>
      </c>
      <c r="V63" s="111">
        <f t="shared" si="60"/>
        <v>0</v>
      </c>
      <c r="W63" s="111" t="s">
        <v>32</v>
      </c>
      <c r="X63" s="111" t="s">
        <v>32</v>
      </c>
    </row>
    <row r="64" spans="1:1025" ht="47.25" x14ac:dyDescent="0.25">
      <c r="A64" s="109" t="s">
        <v>208</v>
      </c>
      <c r="B64" s="110" t="s">
        <v>368</v>
      </c>
      <c r="C64" s="119" t="s">
        <v>369</v>
      </c>
      <c r="D64" s="117">
        <f t="shared" si="61"/>
        <v>6.5219279999999999</v>
      </c>
      <c r="E64" s="117">
        <v>0</v>
      </c>
      <c r="F64" s="117">
        <v>0</v>
      </c>
      <c r="G64" s="131">
        <v>6.5219279999999999</v>
      </c>
      <c r="H64" s="111">
        <v>0</v>
      </c>
      <c r="I64" s="117">
        <f t="shared" si="62"/>
        <v>0.11422834</v>
      </c>
      <c r="J64" s="117">
        <v>0</v>
      </c>
      <c r="K64" s="117">
        <v>0</v>
      </c>
      <c r="L64" s="116">
        <v>0</v>
      </c>
      <c r="M64" s="111">
        <v>0.11422834</v>
      </c>
      <c r="N64" s="111">
        <f t="shared" si="56"/>
        <v>-6.4076996599999996</v>
      </c>
      <c r="O64" s="111" t="s">
        <v>32</v>
      </c>
      <c r="P64" s="111">
        <f t="shared" si="57"/>
        <v>0</v>
      </c>
      <c r="Q64" s="111" t="s">
        <v>32</v>
      </c>
      <c r="R64" s="111">
        <f t="shared" si="58"/>
        <v>0</v>
      </c>
      <c r="S64" s="111" t="s">
        <v>32</v>
      </c>
      <c r="T64" s="111">
        <f t="shared" si="59"/>
        <v>-6.5219279999999999</v>
      </c>
      <c r="U64" s="111" t="s">
        <v>32</v>
      </c>
      <c r="V64" s="111">
        <f t="shared" si="60"/>
        <v>0.11422834</v>
      </c>
      <c r="W64" s="111" t="s">
        <v>32</v>
      </c>
      <c r="X64" s="111" t="s">
        <v>32</v>
      </c>
    </row>
    <row r="65" spans="1:1025" s="59" customFormat="1" ht="15.75" x14ac:dyDescent="0.25">
      <c r="A65" s="80" t="s">
        <v>211</v>
      </c>
      <c r="B65" s="126" t="s">
        <v>157</v>
      </c>
      <c r="C65" s="81" t="s">
        <v>31</v>
      </c>
      <c r="D65" s="115">
        <f t="shared" si="55"/>
        <v>8.1674159999999993</v>
      </c>
      <c r="E65" s="115">
        <f t="shared" ref="E65:M65" si="63">SUM(E66:E66)</f>
        <v>0</v>
      </c>
      <c r="F65" s="115">
        <f t="shared" si="63"/>
        <v>0</v>
      </c>
      <c r="G65" s="115">
        <f>SUM(G66:G67)</f>
        <v>8.1674159999999993</v>
      </c>
      <c r="H65" s="93">
        <f t="shared" si="63"/>
        <v>0</v>
      </c>
      <c r="I65" s="115">
        <f t="shared" si="62"/>
        <v>0</v>
      </c>
      <c r="J65" s="115">
        <f t="shared" si="63"/>
        <v>0</v>
      </c>
      <c r="K65" s="115">
        <f t="shared" si="63"/>
        <v>0</v>
      </c>
      <c r="L65" s="115">
        <f>SUM(L66:L67)</f>
        <v>0</v>
      </c>
      <c r="M65" s="93">
        <f>SUM(M66:M67)</f>
        <v>0</v>
      </c>
      <c r="N65" s="93">
        <f t="shared" si="56"/>
        <v>-8.1674159999999993</v>
      </c>
      <c r="O65" s="93" t="s">
        <v>32</v>
      </c>
      <c r="P65" s="93">
        <f t="shared" si="57"/>
        <v>0</v>
      </c>
      <c r="Q65" s="93" t="s">
        <v>32</v>
      </c>
      <c r="R65" s="93">
        <f t="shared" si="58"/>
        <v>0</v>
      </c>
      <c r="S65" s="93" t="s">
        <v>32</v>
      </c>
      <c r="T65" s="93">
        <f t="shared" si="59"/>
        <v>-8.1674159999999993</v>
      </c>
      <c r="U65" s="93" t="s">
        <v>32</v>
      </c>
      <c r="V65" s="93">
        <f t="shared" si="60"/>
        <v>0</v>
      </c>
      <c r="W65" s="93" t="s">
        <v>32</v>
      </c>
      <c r="X65" s="93" t="s">
        <v>32</v>
      </c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</row>
    <row r="66" spans="1:1025" ht="78.75" x14ac:dyDescent="0.2">
      <c r="A66" s="24" t="s">
        <v>211</v>
      </c>
      <c r="B66" s="108" t="s">
        <v>370</v>
      </c>
      <c r="C66" s="119" t="s">
        <v>371</v>
      </c>
      <c r="D66" s="116">
        <f t="shared" si="55"/>
        <v>0.50707199999999997</v>
      </c>
      <c r="E66" s="116">
        <v>0</v>
      </c>
      <c r="F66" s="116">
        <v>0</v>
      </c>
      <c r="G66" s="128">
        <v>0.50707199999999997</v>
      </c>
      <c r="H66" s="95">
        <v>0</v>
      </c>
      <c r="I66" s="116">
        <f t="shared" si="62"/>
        <v>0</v>
      </c>
      <c r="J66" s="116">
        <v>0</v>
      </c>
      <c r="K66" s="116">
        <v>0</v>
      </c>
      <c r="L66" s="116">
        <v>0</v>
      </c>
      <c r="M66" s="95">
        <v>0</v>
      </c>
      <c r="N66" s="95">
        <f t="shared" si="56"/>
        <v>-0.50707199999999997</v>
      </c>
      <c r="O66" s="95" t="s">
        <v>32</v>
      </c>
      <c r="P66" s="95">
        <f t="shared" si="57"/>
        <v>0</v>
      </c>
      <c r="Q66" s="95" t="s">
        <v>32</v>
      </c>
      <c r="R66" s="95">
        <f t="shared" si="58"/>
        <v>0</v>
      </c>
      <c r="S66" s="95" t="s">
        <v>32</v>
      </c>
      <c r="T66" s="95">
        <f t="shared" si="59"/>
        <v>-0.50707199999999997</v>
      </c>
      <c r="U66" s="95" t="s">
        <v>32</v>
      </c>
      <c r="V66" s="95">
        <f t="shared" si="60"/>
        <v>0</v>
      </c>
      <c r="W66" s="95" t="s">
        <v>32</v>
      </c>
      <c r="X66" s="95" t="s">
        <v>32</v>
      </c>
    </row>
    <row r="67" spans="1:1025" ht="47.25" x14ac:dyDescent="0.2">
      <c r="A67" s="24" t="s">
        <v>211</v>
      </c>
      <c r="B67" s="108" t="s">
        <v>372</v>
      </c>
      <c r="C67" s="119" t="s">
        <v>373</v>
      </c>
      <c r="D67" s="116">
        <f t="shared" ref="D67" si="64">SUM(E67:H67)</f>
        <v>7.6603439999999994</v>
      </c>
      <c r="E67" s="116">
        <v>0</v>
      </c>
      <c r="F67" s="116">
        <v>0</v>
      </c>
      <c r="G67" s="128">
        <v>7.6603439999999994</v>
      </c>
      <c r="H67" s="95">
        <v>0</v>
      </c>
      <c r="I67" s="116">
        <f t="shared" ref="I67" si="65">SUM(J67:M67)</f>
        <v>0</v>
      </c>
      <c r="J67" s="116">
        <v>0</v>
      </c>
      <c r="K67" s="116">
        <v>0</v>
      </c>
      <c r="L67" s="116">
        <v>0</v>
      </c>
      <c r="M67" s="95">
        <v>0</v>
      </c>
      <c r="N67" s="95">
        <f t="shared" ref="N67" si="66">I67-D67</f>
        <v>-7.6603439999999994</v>
      </c>
      <c r="O67" s="95" t="s">
        <v>32</v>
      </c>
      <c r="P67" s="95">
        <f t="shared" ref="P67" si="67">J67-E67</f>
        <v>0</v>
      </c>
      <c r="Q67" s="95" t="s">
        <v>32</v>
      </c>
      <c r="R67" s="95">
        <f t="shared" ref="R67" si="68">K67-F67</f>
        <v>0</v>
      </c>
      <c r="S67" s="95" t="s">
        <v>32</v>
      </c>
      <c r="T67" s="95">
        <f t="shared" ref="T67" si="69">L67-G67</f>
        <v>-7.6603439999999994</v>
      </c>
      <c r="U67" s="95" t="s">
        <v>32</v>
      </c>
      <c r="V67" s="95">
        <f t="shared" ref="V67" si="70">M67-H67</f>
        <v>0</v>
      </c>
      <c r="W67" s="95" t="s">
        <v>32</v>
      </c>
      <c r="X67" s="95" t="s">
        <v>32</v>
      </c>
    </row>
    <row r="68" spans="1:1025" s="59" customFormat="1" ht="25.5" x14ac:dyDescent="0.25">
      <c r="A68" s="80" t="s">
        <v>89</v>
      </c>
      <c r="B68" s="81" t="s">
        <v>90</v>
      </c>
      <c r="C68" s="81" t="s">
        <v>31</v>
      </c>
      <c r="D68" s="115">
        <f t="shared" si="55"/>
        <v>0</v>
      </c>
      <c r="E68" s="115">
        <v>0</v>
      </c>
      <c r="F68" s="115">
        <v>0</v>
      </c>
      <c r="G68" s="115">
        <v>0</v>
      </c>
      <c r="H68" s="93">
        <v>0</v>
      </c>
      <c r="I68" s="115">
        <f t="shared" si="62"/>
        <v>0</v>
      </c>
      <c r="J68" s="115">
        <v>0</v>
      </c>
      <c r="K68" s="115">
        <v>0</v>
      </c>
      <c r="L68" s="115">
        <v>0</v>
      </c>
      <c r="M68" s="93">
        <v>0</v>
      </c>
      <c r="N68" s="93">
        <f t="shared" si="56"/>
        <v>0</v>
      </c>
      <c r="O68" s="93" t="s">
        <v>32</v>
      </c>
      <c r="P68" s="93">
        <f t="shared" si="57"/>
        <v>0</v>
      </c>
      <c r="Q68" s="93" t="s">
        <v>32</v>
      </c>
      <c r="R68" s="93">
        <f t="shared" si="58"/>
        <v>0</v>
      </c>
      <c r="S68" s="93" t="s">
        <v>32</v>
      </c>
      <c r="T68" s="93">
        <f t="shared" si="59"/>
        <v>0</v>
      </c>
      <c r="U68" s="93" t="s">
        <v>32</v>
      </c>
      <c r="V68" s="93">
        <f t="shared" si="60"/>
        <v>0</v>
      </c>
      <c r="W68" s="93" t="s">
        <v>32</v>
      </c>
      <c r="X68" s="101" t="s">
        <v>32</v>
      </c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</row>
    <row r="69" spans="1:1025" ht="38.25" x14ac:dyDescent="0.2">
      <c r="A69" s="80" t="s">
        <v>103</v>
      </c>
      <c r="B69" s="81" t="s">
        <v>104</v>
      </c>
      <c r="C69" s="81" t="s">
        <v>31</v>
      </c>
      <c r="D69" s="115">
        <f t="shared" si="55"/>
        <v>47.291999999999994</v>
      </c>
      <c r="E69" s="115">
        <f t="shared" ref="E69:M69" si="71">E70</f>
        <v>0</v>
      </c>
      <c r="F69" s="115">
        <f t="shared" si="71"/>
        <v>0</v>
      </c>
      <c r="G69" s="115">
        <f t="shared" si="71"/>
        <v>47.291999999999994</v>
      </c>
      <c r="H69" s="93">
        <f t="shared" si="71"/>
        <v>0</v>
      </c>
      <c r="I69" s="115">
        <f t="shared" si="62"/>
        <v>2.7022751500000002</v>
      </c>
      <c r="J69" s="115">
        <f t="shared" si="71"/>
        <v>0</v>
      </c>
      <c r="K69" s="115">
        <f t="shared" si="71"/>
        <v>0</v>
      </c>
      <c r="L69" s="115">
        <f t="shared" si="71"/>
        <v>0</v>
      </c>
      <c r="M69" s="93">
        <f t="shared" si="71"/>
        <v>2.7022751500000002</v>
      </c>
      <c r="N69" s="93">
        <f t="shared" si="56"/>
        <v>-44.589724849999996</v>
      </c>
      <c r="O69" s="93" t="s">
        <v>32</v>
      </c>
      <c r="P69" s="93">
        <f t="shared" si="57"/>
        <v>0</v>
      </c>
      <c r="Q69" s="93" t="s">
        <v>32</v>
      </c>
      <c r="R69" s="93">
        <f t="shared" si="58"/>
        <v>0</v>
      </c>
      <c r="S69" s="93" t="s">
        <v>32</v>
      </c>
      <c r="T69" s="93">
        <f t="shared" si="59"/>
        <v>-47.291999999999994</v>
      </c>
      <c r="U69" s="93" t="s">
        <v>32</v>
      </c>
      <c r="V69" s="93">
        <f t="shared" si="60"/>
        <v>2.7022751500000002</v>
      </c>
      <c r="W69" s="93" t="s">
        <v>32</v>
      </c>
      <c r="X69" s="93" t="s">
        <v>32</v>
      </c>
    </row>
    <row r="70" spans="1:1025" s="59" customFormat="1" ht="25.5" x14ac:dyDescent="0.25">
      <c r="A70" s="80" t="s">
        <v>105</v>
      </c>
      <c r="B70" s="81" t="s">
        <v>106</v>
      </c>
      <c r="C70" s="81" t="s">
        <v>31</v>
      </c>
      <c r="D70" s="115">
        <f t="shared" si="55"/>
        <v>47.291999999999994</v>
      </c>
      <c r="E70" s="115">
        <f t="shared" ref="E70:F70" si="72">SUM(E71,E72,E74)</f>
        <v>0</v>
      </c>
      <c r="F70" s="115">
        <f t="shared" si="72"/>
        <v>0</v>
      </c>
      <c r="G70" s="115">
        <f t="shared" ref="G70:H70" si="73">SUM(G71,G72,G74)</f>
        <v>47.291999999999994</v>
      </c>
      <c r="H70" s="93">
        <f t="shared" si="73"/>
        <v>0</v>
      </c>
      <c r="I70" s="115">
        <f t="shared" si="62"/>
        <v>2.7022751500000002</v>
      </c>
      <c r="J70" s="115">
        <f t="shared" ref="J70" si="74">SUM(J71,J72,J74)</f>
        <v>0</v>
      </c>
      <c r="K70" s="115">
        <f t="shared" ref="K70:M70" si="75">SUM(K71,K72,K74)</f>
        <v>0</v>
      </c>
      <c r="L70" s="115">
        <f t="shared" si="75"/>
        <v>0</v>
      </c>
      <c r="M70" s="93">
        <f t="shared" si="75"/>
        <v>2.7022751500000002</v>
      </c>
      <c r="N70" s="93">
        <f t="shared" si="56"/>
        <v>-44.589724849999996</v>
      </c>
      <c r="O70" s="93" t="s">
        <v>32</v>
      </c>
      <c r="P70" s="93">
        <f t="shared" si="57"/>
        <v>0</v>
      </c>
      <c r="Q70" s="93" t="s">
        <v>32</v>
      </c>
      <c r="R70" s="93">
        <f t="shared" si="58"/>
        <v>0</v>
      </c>
      <c r="S70" s="93" t="s">
        <v>32</v>
      </c>
      <c r="T70" s="93">
        <f t="shared" si="59"/>
        <v>-47.291999999999994</v>
      </c>
      <c r="U70" s="93" t="s">
        <v>32</v>
      </c>
      <c r="V70" s="93">
        <f t="shared" si="60"/>
        <v>2.7022751500000002</v>
      </c>
      <c r="W70" s="93" t="s">
        <v>32</v>
      </c>
      <c r="X70" s="93" t="s">
        <v>32</v>
      </c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60"/>
      <c r="IJ70" s="60"/>
      <c r="IK70" s="60"/>
      <c r="IL70" s="60"/>
      <c r="IM70" s="60"/>
      <c r="IN70" s="60"/>
      <c r="IO70" s="60"/>
      <c r="IP70" s="60"/>
      <c r="IQ70" s="60"/>
      <c r="IR70" s="60"/>
      <c r="IS70" s="60"/>
      <c r="IT70" s="60"/>
      <c r="IU70" s="60"/>
      <c r="IV70" s="60"/>
      <c r="IW70" s="60"/>
      <c r="IX70" s="60"/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60"/>
      <c r="JL70" s="60"/>
      <c r="JM70" s="60"/>
      <c r="JN70" s="60"/>
      <c r="JO70" s="60"/>
      <c r="JP70" s="60"/>
      <c r="JQ70" s="60"/>
      <c r="JR70" s="60"/>
      <c r="JS70" s="60"/>
      <c r="JT70" s="60"/>
      <c r="JU70" s="60"/>
      <c r="JV70" s="60"/>
      <c r="JW70" s="60"/>
      <c r="JX70" s="60"/>
      <c r="JY70" s="60"/>
      <c r="JZ70" s="60"/>
      <c r="KA70" s="60"/>
      <c r="KB70" s="60"/>
      <c r="KC70" s="60"/>
      <c r="KD70" s="60"/>
      <c r="KE70" s="60"/>
      <c r="KF70" s="60"/>
      <c r="KG70" s="60"/>
      <c r="KH70" s="60"/>
      <c r="KI70" s="60"/>
      <c r="KJ70" s="60"/>
      <c r="KK70" s="60"/>
      <c r="KL70" s="60"/>
      <c r="KM70" s="60"/>
      <c r="KN70" s="60"/>
      <c r="KO70" s="60"/>
      <c r="KP70" s="60"/>
      <c r="KQ70" s="60"/>
      <c r="KR70" s="60"/>
      <c r="KS70" s="60"/>
      <c r="KT70" s="60"/>
      <c r="KU70" s="60"/>
      <c r="KV70" s="60"/>
      <c r="KW70" s="60"/>
      <c r="KX70" s="60"/>
      <c r="KY70" s="60"/>
      <c r="KZ70" s="60"/>
      <c r="LA70" s="60"/>
      <c r="LB70" s="60"/>
      <c r="LC70" s="60"/>
      <c r="LD70" s="60"/>
      <c r="LE70" s="60"/>
      <c r="LF70" s="60"/>
      <c r="LG70" s="60"/>
      <c r="LH70" s="60"/>
      <c r="LI70" s="60"/>
      <c r="LJ70" s="60"/>
      <c r="LK70" s="60"/>
      <c r="LL70" s="60"/>
      <c r="LM70" s="60"/>
      <c r="LN70" s="60"/>
      <c r="LO70" s="60"/>
      <c r="LP70" s="60"/>
      <c r="LQ70" s="60"/>
      <c r="LR70" s="60"/>
      <c r="LS70" s="60"/>
      <c r="LT70" s="60"/>
      <c r="LU70" s="60"/>
      <c r="LV70" s="60"/>
      <c r="LW70" s="60"/>
      <c r="LX70" s="60"/>
      <c r="LY70" s="60"/>
      <c r="LZ70" s="60"/>
      <c r="MA70" s="60"/>
      <c r="MB70" s="60"/>
      <c r="MC70" s="60"/>
      <c r="MD70" s="60"/>
      <c r="ME70" s="60"/>
      <c r="MF70" s="60"/>
      <c r="MG70" s="60"/>
      <c r="MH70" s="60"/>
      <c r="MI70" s="60"/>
      <c r="MJ70" s="60"/>
      <c r="MK70" s="60"/>
      <c r="ML70" s="60"/>
      <c r="MM70" s="60"/>
      <c r="MN70" s="60"/>
      <c r="MO70" s="60"/>
      <c r="MP70" s="60"/>
      <c r="MQ70" s="60"/>
      <c r="MR70" s="60"/>
      <c r="MS70" s="60"/>
      <c r="MT70" s="60"/>
      <c r="MU70" s="60"/>
      <c r="MV70" s="60"/>
      <c r="MW70" s="60"/>
      <c r="MX70" s="60"/>
      <c r="MY70" s="60"/>
      <c r="MZ70" s="60"/>
      <c r="NA70" s="60"/>
      <c r="NB70" s="60"/>
      <c r="NC70" s="60"/>
      <c r="ND70" s="60"/>
      <c r="NE70" s="60"/>
      <c r="NF70" s="60"/>
      <c r="NG70" s="60"/>
      <c r="NH70" s="60"/>
      <c r="NI70" s="60"/>
      <c r="NJ70" s="60"/>
      <c r="NK70" s="60"/>
      <c r="NL70" s="60"/>
      <c r="NM70" s="60"/>
      <c r="NN70" s="60"/>
      <c r="NO70" s="60"/>
      <c r="NP70" s="60"/>
      <c r="NQ70" s="60"/>
      <c r="NR70" s="60"/>
      <c r="NS70" s="60"/>
      <c r="NT70" s="60"/>
      <c r="NU70" s="60"/>
      <c r="NV70" s="60"/>
      <c r="NW70" s="60"/>
      <c r="NX70" s="60"/>
      <c r="NY70" s="60"/>
      <c r="NZ70" s="60"/>
      <c r="OA70" s="60"/>
      <c r="OB70" s="60"/>
      <c r="OC70" s="60"/>
      <c r="OD70" s="60"/>
      <c r="OE70" s="60"/>
      <c r="OF70" s="60"/>
      <c r="OG70" s="60"/>
      <c r="OH70" s="60"/>
      <c r="OI70" s="60"/>
      <c r="OJ70" s="60"/>
      <c r="OK70" s="60"/>
      <c r="OL70" s="60"/>
      <c r="OM70" s="60"/>
      <c r="ON70" s="60"/>
      <c r="OO70" s="60"/>
      <c r="OP70" s="60"/>
      <c r="OQ70" s="60"/>
      <c r="OR70" s="60"/>
      <c r="OS70" s="60"/>
      <c r="OT70" s="60"/>
      <c r="OU70" s="60"/>
      <c r="OV70" s="60"/>
      <c r="OW70" s="60"/>
      <c r="OX70" s="60"/>
      <c r="OY70" s="60"/>
      <c r="OZ70" s="60"/>
      <c r="PA70" s="60"/>
      <c r="PB70" s="60"/>
      <c r="PC70" s="60"/>
      <c r="PD70" s="60"/>
      <c r="PE70" s="60"/>
      <c r="PF70" s="60"/>
      <c r="PG70" s="60"/>
      <c r="PH70" s="60"/>
      <c r="PI70" s="60"/>
      <c r="PJ70" s="60"/>
      <c r="PK70" s="60"/>
      <c r="PL70" s="60"/>
      <c r="PM70" s="60"/>
      <c r="PN70" s="60"/>
      <c r="PO70" s="60"/>
      <c r="PP70" s="60"/>
      <c r="PQ70" s="60"/>
      <c r="PR70" s="60"/>
      <c r="PS70" s="60"/>
      <c r="PT70" s="60"/>
      <c r="PU70" s="60"/>
      <c r="PV70" s="60"/>
      <c r="PW70" s="60"/>
      <c r="PX70" s="60"/>
      <c r="PY70" s="60"/>
      <c r="PZ70" s="60"/>
      <c r="QA70" s="60"/>
      <c r="QB70" s="60"/>
      <c r="QC70" s="60"/>
      <c r="QD70" s="60"/>
      <c r="QE70" s="60"/>
      <c r="QF70" s="60"/>
      <c r="QG70" s="60"/>
      <c r="QH70" s="60"/>
      <c r="QI70" s="60"/>
      <c r="QJ70" s="60"/>
      <c r="QK70" s="60"/>
      <c r="QL70" s="60"/>
      <c r="QM70" s="60"/>
      <c r="QN70" s="60"/>
      <c r="QO70" s="60"/>
      <c r="QP70" s="60"/>
      <c r="QQ70" s="60"/>
      <c r="QR70" s="60"/>
      <c r="QS70" s="60"/>
      <c r="QT70" s="60"/>
      <c r="QU70" s="60"/>
      <c r="QV70" s="60"/>
      <c r="QW70" s="60"/>
      <c r="QX70" s="60"/>
      <c r="QY70" s="60"/>
      <c r="QZ70" s="60"/>
      <c r="RA70" s="60"/>
      <c r="RB70" s="60"/>
      <c r="RC70" s="60"/>
      <c r="RD70" s="60"/>
      <c r="RE70" s="60"/>
      <c r="RF70" s="60"/>
      <c r="RG70" s="60"/>
      <c r="RH70" s="60"/>
      <c r="RI70" s="60"/>
      <c r="RJ70" s="60"/>
      <c r="RK70" s="60"/>
      <c r="RL70" s="60"/>
      <c r="RM70" s="60"/>
      <c r="RN70" s="60"/>
      <c r="RO70" s="60"/>
      <c r="RP70" s="60"/>
      <c r="RQ70" s="60"/>
      <c r="RR70" s="60"/>
      <c r="RS70" s="60"/>
      <c r="RT70" s="60"/>
      <c r="RU70" s="60"/>
      <c r="RV70" s="60"/>
      <c r="RW70" s="60"/>
      <c r="RX70" s="60"/>
      <c r="RY70" s="60"/>
      <c r="RZ70" s="60"/>
      <c r="SA70" s="60"/>
      <c r="SB70" s="60"/>
      <c r="SC70" s="60"/>
      <c r="SD70" s="60"/>
      <c r="SE70" s="60"/>
      <c r="SF70" s="60"/>
      <c r="SG70" s="60"/>
      <c r="SH70" s="60"/>
      <c r="SI70" s="60"/>
      <c r="SJ70" s="60"/>
      <c r="SK70" s="60"/>
      <c r="SL70" s="60"/>
      <c r="SM70" s="60"/>
      <c r="SN70" s="60"/>
      <c r="SO70" s="60"/>
      <c r="SP70" s="60"/>
      <c r="SQ70" s="60"/>
      <c r="SR70" s="60"/>
      <c r="SS70" s="60"/>
      <c r="ST70" s="60"/>
      <c r="SU70" s="60"/>
      <c r="SV70" s="60"/>
      <c r="SW70" s="60"/>
      <c r="SX70" s="60"/>
      <c r="SY70" s="60"/>
      <c r="SZ70" s="60"/>
      <c r="TA70" s="60"/>
      <c r="TB70" s="60"/>
      <c r="TC70" s="60"/>
      <c r="TD70" s="60"/>
      <c r="TE70" s="60"/>
      <c r="TF70" s="60"/>
      <c r="TG70" s="60"/>
      <c r="TH70" s="60"/>
      <c r="TI70" s="60"/>
      <c r="TJ70" s="60"/>
      <c r="TK70" s="60"/>
      <c r="TL70" s="60"/>
      <c r="TM70" s="60"/>
      <c r="TN70" s="60"/>
      <c r="TO70" s="60"/>
      <c r="TP70" s="60"/>
      <c r="TQ70" s="60"/>
      <c r="TR70" s="60"/>
      <c r="TS70" s="60"/>
      <c r="TT70" s="60"/>
      <c r="TU70" s="60"/>
      <c r="TV70" s="60"/>
      <c r="TW70" s="60"/>
      <c r="TX70" s="60"/>
      <c r="TY70" s="60"/>
      <c r="TZ70" s="60"/>
      <c r="UA70" s="60"/>
      <c r="UB70" s="60"/>
      <c r="UC70" s="60"/>
      <c r="UD70" s="60"/>
      <c r="UE70" s="60"/>
      <c r="UF70" s="60"/>
      <c r="UG70" s="60"/>
      <c r="UH70" s="60"/>
      <c r="UI70" s="60"/>
      <c r="UJ70" s="60"/>
      <c r="UK70" s="60"/>
      <c r="UL70" s="60"/>
      <c r="UM70" s="60"/>
      <c r="UN70" s="60"/>
      <c r="UO70" s="60"/>
      <c r="UP70" s="60"/>
      <c r="UQ70" s="60"/>
      <c r="UR70" s="60"/>
      <c r="US70" s="60"/>
      <c r="UT70" s="60"/>
      <c r="UU70" s="60"/>
      <c r="UV70" s="60"/>
      <c r="UW70" s="60"/>
      <c r="UX70" s="60"/>
      <c r="UY70" s="60"/>
      <c r="UZ70" s="60"/>
      <c r="VA70" s="60"/>
      <c r="VB70" s="60"/>
      <c r="VC70" s="60"/>
      <c r="VD70" s="60"/>
      <c r="VE70" s="60"/>
      <c r="VF70" s="60"/>
      <c r="VG70" s="60"/>
      <c r="VH70" s="60"/>
      <c r="VI70" s="60"/>
      <c r="VJ70" s="60"/>
      <c r="VK70" s="60"/>
      <c r="VL70" s="60"/>
      <c r="VM70" s="60"/>
      <c r="VN70" s="60"/>
      <c r="VO70" s="60"/>
      <c r="VP70" s="60"/>
      <c r="VQ70" s="60"/>
      <c r="VR70" s="60"/>
      <c r="VS70" s="60"/>
      <c r="VT70" s="60"/>
      <c r="VU70" s="60"/>
      <c r="VV70" s="60"/>
      <c r="VW70" s="60"/>
      <c r="VX70" s="60"/>
      <c r="VY70" s="60"/>
      <c r="VZ70" s="60"/>
      <c r="WA70" s="60"/>
      <c r="WB70" s="60"/>
      <c r="WC70" s="60"/>
      <c r="WD70" s="60"/>
      <c r="WE70" s="60"/>
      <c r="WF70" s="60"/>
      <c r="WG70" s="60"/>
      <c r="WH70" s="60"/>
      <c r="WI70" s="60"/>
      <c r="WJ70" s="60"/>
      <c r="WK70" s="60"/>
      <c r="WL70" s="60"/>
      <c r="WM70" s="60"/>
      <c r="WN70" s="60"/>
      <c r="WO70" s="60"/>
      <c r="WP70" s="60"/>
      <c r="WQ70" s="60"/>
      <c r="WR70" s="60"/>
      <c r="WS70" s="60"/>
      <c r="WT70" s="60"/>
      <c r="WU70" s="60"/>
      <c r="WV70" s="60"/>
      <c r="WW70" s="60"/>
      <c r="WX70" s="60"/>
      <c r="WY70" s="60"/>
      <c r="WZ70" s="60"/>
      <c r="XA70" s="60"/>
      <c r="XB70" s="60"/>
      <c r="XC70" s="60"/>
      <c r="XD70" s="60"/>
      <c r="XE70" s="60"/>
      <c r="XF70" s="60"/>
      <c r="XG70" s="60"/>
      <c r="XH70" s="60"/>
      <c r="XI70" s="60"/>
      <c r="XJ70" s="60"/>
      <c r="XK70" s="60"/>
      <c r="XL70" s="60"/>
      <c r="XM70" s="60"/>
      <c r="XN70" s="60"/>
      <c r="XO70" s="60"/>
      <c r="XP70" s="60"/>
      <c r="XQ70" s="60"/>
      <c r="XR70" s="60"/>
      <c r="XS70" s="60"/>
      <c r="XT70" s="60"/>
      <c r="XU70" s="60"/>
      <c r="XV70" s="60"/>
      <c r="XW70" s="60"/>
      <c r="XX70" s="60"/>
      <c r="XY70" s="60"/>
      <c r="XZ70" s="60"/>
      <c r="YA70" s="60"/>
      <c r="YB70" s="60"/>
      <c r="YC70" s="60"/>
      <c r="YD70" s="60"/>
      <c r="YE70" s="60"/>
      <c r="YF70" s="60"/>
      <c r="YG70" s="60"/>
      <c r="YH70" s="60"/>
      <c r="YI70" s="60"/>
      <c r="YJ70" s="60"/>
      <c r="YK70" s="60"/>
      <c r="YL70" s="60"/>
      <c r="YM70" s="60"/>
      <c r="YN70" s="60"/>
      <c r="YO70" s="60"/>
      <c r="YP70" s="60"/>
      <c r="YQ70" s="60"/>
      <c r="YR70" s="60"/>
      <c r="YS70" s="60"/>
      <c r="YT70" s="60"/>
      <c r="YU70" s="60"/>
      <c r="YV70" s="60"/>
      <c r="YW70" s="60"/>
      <c r="YX70" s="60"/>
      <c r="YY70" s="60"/>
      <c r="YZ70" s="60"/>
      <c r="ZA70" s="60"/>
      <c r="ZB70" s="60"/>
      <c r="ZC70" s="60"/>
      <c r="ZD70" s="60"/>
      <c r="ZE70" s="60"/>
      <c r="ZF70" s="60"/>
      <c r="ZG70" s="60"/>
      <c r="ZH70" s="60"/>
      <c r="ZI70" s="60"/>
      <c r="ZJ70" s="60"/>
      <c r="ZK70" s="60"/>
      <c r="ZL70" s="60"/>
      <c r="ZM70" s="60"/>
      <c r="ZN70" s="60"/>
      <c r="ZO70" s="60"/>
      <c r="ZP70" s="60"/>
      <c r="ZQ70" s="60"/>
      <c r="ZR70" s="60"/>
      <c r="ZS70" s="60"/>
      <c r="ZT70" s="60"/>
      <c r="ZU70" s="60"/>
      <c r="ZV70" s="60"/>
      <c r="ZW70" s="60"/>
      <c r="ZX70" s="60"/>
      <c r="ZY70" s="60"/>
      <c r="ZZ70" s="60"/>
      <c r="AAA70" s="60"/>
      <c r="AAB70" s="60"/>
      <c r="AAC70" s="60"/>
      <c r="AAD70" s="60"/>
      <c r="AAE70" s="60"/>
      <c r="AAF70" s="60"/>
      <c r="AAG70" s="60"/>
      <c r="AAH70" s="60"/>
      <c r="AAI70" s="60"/>
      <c r="AAJ70" s="60"/>
      <c r="AAK70" s="60"/>
      <c r="AAL70" s="60"/>
      <c r="AAM70" s="60"/>
      <c r="AAN70" s="60"/>
      <c r="AAO70" s="60"/>
      <c r="AAP70" s="60"/>
      <c r="AAQ70" s="60"/>
      <c r="AAR70" s="60"/>
      <c r="AAS70" s="60"/>
      <c r="AAT70" s="60"/>
      <c r="AAU70" s="60"/>
      <c r="AAV70" s="60"/>
      <c r="AAW70" s="60"/>
      <c r="AAX70" s="60"/>
      <c r="AAY70" s="60"/>
      <c r="AAZ70" s="60"/>
      <c r="ABA70" s="60"/>
      <c r="ABB70" s="60"/>
      <c r="ABC70" s="60"/>
      <c r="ABD70" s="60"/>
      <c r="ABE70" s="60"/>
      <c r="ABF70" s="60"/>
      <c r="ABG70" s="60"/>
      <c r="ABH70" s="60"/>
      <c r="ABI70" s="60"/>
      <c r="ABJ70" s="60"/>
      <c r="ABK70" s="60"/>
      <c r="ABL70" s="60"/>
      <c r="ABM70" s="60"/>
      <c r="ABN70" s="60"/>
      <c r="ABO70" s="60"/>
      <c r="ABP70" s="60"/>
      <c r="ABQ70" s="60"/>
      <c r="ABR70" s="60"/>
      <c r="ABS70" s="60"/>
      <c r="ABT70" s="60"/>
      <c r="ABU70" s="60"/>
      <c r="ABV70" s="60"/>
      <c r="ABW70" s="60"/>
      <c r="ABX70" s="60"/>
      <c r="ABY70" s="60"/>
      <c r="ABZ70" s="60"/>
      <c r="ACA70" s="60"/>
      <c r="ACB70" s="60"/>
      <c r="ACC70" s="60"/>
      <c r="ACD70" s="60"/>
      <c r="ACE70" s="60"/>
      <c r="ACF70" s="60"/>
      <c r="ACG70" s="60"/>
      <c r="ACH70" s="60"/>
      <c r="ACI70" s="60"/>
      <c r="ACJ70" s="60"/>
      <c r="ACK70" s="60"/>
      <c r="ACL70" s="60"/>
      <c r="ACM70" s="60"/>
      <c r="ACN70" s="60"/>
      <c r="ACO70" s="60"/>
      <c r="ACP70" s="60"/>
      <c r="ACQ70" s="60"/>
      <c r="ACR70" s="60"/>
      <c r="ACS70" s="60"/>
      <c r="ACT70" s="60"/>
      <c r="ACU70" s="60"/>
      <c r="ACV70" s="60"/>
      <c r="ACW70" s="60"/>
      <c r="ACX70" s="60"/>
      <c r="ACY70" s="60"/>
      <c r="ACZ70" s="60"/>
      <c r="ADA70" s="60"/>
      <c r="ADB70" s="60"/>
      <c r="ADC70" s="60"/>
      <c r="ADD70" s="60"/>
      <c r="ADE70" s="60"/>
      <c r="ADF70" s="60"/>
      <c r="ADG70" s="60"/>
      <c r="ADH70" s="60"/>
      <c r="ADI70" s="60"/>
      <c r="ADJ70" s="60"/>
      <c r="ADK70" s="60"/>
      <c r="ADL70" s="60"/>
      <c r="ADM70" s="60"/>
      <c r="ADN70" s="60"/>
      <c r="ADO70" s="60"/>
      <c r="ADP70" s="60"/>
      <c r="ADQ70" s="60"/>
      <c r="ADR70" s="60"/>
      <c r="ADS70" s="60"/>
      <c r="ADT70" s="60"/>
      <c r="ADU70" s="60"/>
      <c r="ADV70" s="60"/>
      <c r="ADW70" s="60"/>
      <c r="ADX70" s="60"/>
      <c r="ADY70" s="60"/>
      <c r="ADZ70" s="60"/>
      <c r="AEA70" s="60"/>
      <c r="AEB70" s="60"/>
      <c r="AEC70" s="60"/>
      <c r="AED70" s="60"/>
      <c r="AEE70" s="60"/>
      <c r="AEF70" s="60"/>
      <c r="AEG70" s="60"/>
      <c r="AEH70" s="60"/>
      <c r="AEI70" s="60"/>
      <c r="AEJ70" s="60"/>
      <c r="AEK70" s="60"/>
      <c r="AEL70" s="60"/>
      <c r="AEM70" s="60"/>
      <c r="AEN70" s="60"/>
      <c r="AEO70" s="60"/>
      <c r="AEP70" s="60"/>
      <c r="AEQ70" s="60"/>
      <c r="AER70" s="60"/>
      <c r="AES70" s="60"/>
      <c r="AET70" s="60"/>
      <c r="AEU70" s="60"/>
      <c r="AEV70" s="60"/>
      <c r="AEW70" s="60"/>
      <c r="AEX70" s="60"/>
      <c r="AEY70" s="60"/>
      <c r="AEZ70" s="60"/>
      <c r="AFA70" s="60"/>
      <c r="AFB70" s="60"/>
      <c r="AFC70" s="60"/>
      <c r="AFD70" s="60"/>
      <c r="AFE70" s="60"/>
      <c r="AFF70" s="60"/>
      <c r="AFG70" s="60"/>
      <c r="AFH70" s="60"/>
      <c r="AFI70" s="60"/>
      <c r="AFJ70" s="60"/>
      <c r="AFK70" s="60"/>
      <c r="AFL70" s="60"/>
      <c r="AFM70" s="60"/>
      <c r="AFN70" s="60"/>
      <c r="AFO70" s="60"/>
      <c r="AFP70" s="60"/>
      <c r="AFQ70" s="60"/>
      <c r="AFR70" s="60"/>
      <c r="AFS70" s="60"/>
      <c r="AFT70" s="60"/>
      <c r="AFU70" s="60"/>
      <c r="AFV70" s="60"/>
      <c r="AFW70" s="60"/>
      <c r="AFX70" s="60"/>
      <c r="AFY70" s="60"/>
      <c r="AFZ70" s="60"/>
      <c r="AGA70" s="60"/>
      <c r="AGB70" s="60"/>
      <c r="AGC70" s="60"/>
      <c r="AGD70" s="60"/>
      <c r="AGE70" s="60"/>
      <c r="AGF70" s="60"/>
      <c r="AGG70" s="60"/>
      <c r="AGH70" s="60"/>
      <c r="AGI70" s="60"/>
      <c r="AGJ70" s="60"/>
      <c r="AGK70" s="60"/>
      <c r="AGL70" s="60"/>
      <c r="AGM70" s="60"/>
      <c r="AGN70" s="60"/>
      <c r="AGO70" s="60"/>
      <c r="AGP70" s="60"/>
      <c r="AGQ70" s="60"/>
      <c r="AGR70" s="60"/>
      <c r="AGS70" s="60"/>
      <c r="AGT70" s="60"/>
      <c r="AGU70" s="60"/>
      <c r="AGV70" s="60"/>
      <c r="AGW70" s="60"/>
      <c r="AGX70" s="60"/>
      <c r="AGY70" s="60"/>
      <c r="AGZ70" s="60"/>
      <c r="AHA70" s="60"/>
      <c r="AHB70" s="60"/>
      <c r="AHC70" s="60"/>
      <c r="AHD70" s="60"/>
      <c r="AHE70" s="60"/>
      <c r="AHF70" s="60"/>
      <c r="AHG70" s="60"/>
      <c r="AHH70" s="60"/>
      <c r="AHI70" s="60"/>
      <c r="AHJ70" s="60"/>
      <c r="AHK70" s="60"/>
      <c r="AHL70" s="60"/>
      <c r="AHM70" s="60"/>
      <c r="AHN70" s="60"/>
      <c r="AHO70" s="60"/>
      <c r="AHP70" s="60"/>
      <c r="AHQ70" s="60"/>
      <c r="AHR70" s="60"/>
      <c r="AHS70" s="60"/>
      <c r="AHT70" s="60"/>
      <c r="AHU70" s="60"/>
      <c r="AHV70" s="60"/>
      <c r="AHW70" s="60"/>
      <c r="AHX70" s="60"/>
      <c r="AHY70" s="60"/>
      <c r="AHZ70" s="60"/>
      <c r="AIA70" s="60"/>
      <c r="AIB70" s="60"/>
      <c r="AIC70" s="60"/>
      <c r="AID70" s="60"/>
      <c r="AIE70" s="60"/>
      <c r="AIF70" s="60"/>
      <c r="AIG70" s="60"/>
      <c r="AIH70" s="60"/>
      <c r="AII70" s="60"/>
      <c r="AIJ70" s="60"/>
      <c r="AIK70" s="60"/>
      <c r="AIL70" s="60"/>
      <c r="AIM70" s="60"/>
      <c r="AIN70" s="60"/>
      <c r="AIO70" s="60"/>
      <c r="AIP70" s="60"/>
      <c r="AIQ70" s="60"/>
      <c r="AIR70" s="60"/>
      <c r="AIS70" s="60"/>
      <c r="AIT70" s="60"/>
      <c r="AIU70" s="60"/>
      <c r="AIV70" s="60"/>
      <c r="AIW70" s="60"/>
      <c r="AIX70" s="60"/>
      <c r="AIY70" s="60"/>
      <c r="AIZ70" s="60"/>
      <c r="AJA70" s="60"/>
      <c r="AJB70" s="60"/>
      <c r="AJC70" s="60"/>
      <c r="AJD70" s="60"/>
      <c r="AJE70" s="60"/>
      <c r="AJF70" s="60"/>
      <c r="AJG70" s="60"/>
      <c r="AJH70" s="60"/>
      <c r="AJI70" s="60"/>
      <c r="AJJ70" s="60"/>
      <c r="AJK70" s="60"/>
      <c r="AJL70" s="60"/>
      <c r="AJM70" s="60"/>
      <c r="AJN70" s="60"/>
      <c r="AJO70" s="60"/>
      <c r="AJP70" s="60"/>
      <c r="AJQ70" s="60"/>
      <c r="AJR70" s="60"/>
      <c r="AJS70" s="60"/>
      <c r="AJT70" s="60"/>
      <c r="AJU70" s="60"/>
      <c r="AJV70" s="60"/>
      <c r="AJW70" s="60"/>
      <c r="AJX70" s="60"/>
      <c r="AJY70" s="60"/>
      <c r="AJZ70" s="60"/>
      <c r="AKA70" s="60"/>
      <c r="AKB70" s="60"/>
      <c r="AKC70" s="60"/>
      <c r="AKD70" s="60"/>
      <c r="AKE70" s="60"/>
      <c r="AKF70" s="60"/>
      <c r="AKG70" s="60"/>
      <c r="AKH70" s="60"/>
      <c r="AKI70" s="60"/>
      <c r="AKJ70" s="60"/>
      <c r="AKK70" s="60"/>
      <c r="AKL70" s="60"/>
      <c r="AKM70" s="60"/>
      <c r="AKN70" s="60"/>
      <c r="AKO70" s="60"/>
      <c r="AKP70" s="60"/>
      <c r="AKQ70" s="60"/>
      <c r="AKR70" s="60"/>
      <c r="AKS70" s="60"/>
      <c r="AKT70" s="60"/>
      <c r="AKU70" s="60"/>
      <c r="AKV70" s="60"/>
      <c r="AKW70" s="60"/>
      <c r="AKX70" s="60"/>
      <c r="AKY70" s="60"/>
      <c r="AKZ70" s="60"/>
      <c r="ALA70" s="60"/>
      <c r="ALB70" s="60"/>
      <c r="ALC70" s="60"/>
      <c r="ALD70" s="60"/>
      <c r="ALE70" s="60"/>
      <c r="ALF70" s="60"/>
      <c r="ALG70" s="60"/>
      <c r="ALH70" s="60"/>
      <c r="ALI70" s="60"/>
      <c r="ALJ70" s="60"/>
      <c r="ALK70" s="60"/>
      <c r="ALL70" s="60"/>
      <c r="ALM70" s="60"/>
      <c r="ALN70" s="60"/>
      <c r="ALO70" s="60"/>
      <c r="ALP70" s="60"/>
      <c r="ALQ70" s="60"/>
      <c r="ALR70" s="60"/>
      <c r="ALS70" s="60"/>
      <c r="ALT70" s="60"/>
      <c r="ALU70" s="60"/>
      <c r="ALV70" s="60"/>
      <c r="ALW70" s="60"/>
      <c r="ALX70" s="60"/>
      <c r="ALY70" s="60"/>
      <c r="ALZ70" s="60"/>
      <c r="AMA70" s="60"/>
      <c r="AMB70" s="60"/>
      <c r="AMC70" s="60"/>
      <c r="AMD70" s="60"/>
      <c r="AME70" s="60"/>
      <c r="AMF70" s="60"/>
      <c r="AMG70" s="60"/>
      <c r="AMH70" s="60"/>
      <c r="AMI70" s="60"/>
      <c r="AMJ70" s="60"/>
      <c r="AMK70" s="60"/>
    </row>
    <row r="71" spans="1:1025" s="59" customFormat="1" ht="173.25" x14ac:dyDescent="0.25">
      <c r="A71" s="24" t="s">
        <v>105</v>
      </c>
      <c r="B71" s="102" t="s">
        <v>336</v>
      </c>
      <c r="C71" s="120" t="s">
        <v>337</v>
      </c>
      <c r="D71" s="116">
        <f t="shared" si="55"/>
        <v>47.291999999999994</v>
      </c>
      <c r="E71" s="116">
        <v>0</v>
      </c>
      <c r="F71" s="116">
        <v>0</v>
      </c>
      <c r="G71" s="128">
        <v>47.291999999999994</v>
      </c>
      <c r="H71" s="95">
        <v>0</v>
      </c>
      <c r="I71" s="116">
        <f t="shared" si="62"/>
        <v>2.7022751500000002</v>
      </c>
      <c r="J71" s="116">
        <v>0</v>
      </c>
      <c r="K71" s="116">
        <v>0</v>
      </c>
      <c r="L71" s="116">
        <v>0</v>
      </c>
      <c r="M71" s="95">
        <v>2.7022751500000002</v>
      </c>
      <c r="N71" s="95">
        <f t="shared" si="56"/>
        <v>-44.589724849999996</v>
      </c>
      <c r="O71" s="95" t="s">
        <v>32</v>
      </c>
      <c r="P71" s="95">
        <f t="shared" si="57"/>
        <v>0</v>
      </c>
      <c r="Q71" s="95" t="s">
        <v>32</v>
      </c>
      <c r="R71" s="95">
        <f t="shared" si="58"/>
        <v>0</v>
      </c>
      <c r="S71" s="95" t="s">
        <v>32</v>
      </c>
      <c r="T71" s="95">
        <f t="shared" si="59"/>
        <v>-47.291999999999994</v>
      </c>
      <c r="U71" s="95" t="s">
        <v>32</v>
      </c>
      <c r="V71" s="95">
        <f t="shared" si="60"/>
        <v>2.7022751500000002</v>
      </c>
      <c r="W71" s="95" t="s">
        <v>32</v>
      </c>
      <c r="X71" s="95" t="s">
        <v>32</v>
      </c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/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60"/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60"/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60"/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60"/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60"/>
      <c r="HI71" s="60"/>
      <c r="HJ71" s="60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60"/>
      <c r="HV71" s="60"/>
      <c r="HW71" s="60"/>
      <c r="HX71" s="60"/>
      <c r="HY71" s="60"/>
      <c r="HZ71" s="60"/>
      <c r="IA71" s="60"/>
      <c r="IB71" s="60"/>
      <c r="IC71" s="60"/>
      <c r="ID71" s="60"/>
      <c r="IE71" s="60"/>
      <c r="IF71" s="60"/>
      <c r="IG71" s="60"/>
      <c r="IH71" s="60"/>
      <c r="II71" s="60"/>
      <c r="IJ71" s="60"/>
      <c r="IK71" s="60"/>
      <c r="IL71" s="60"/>
      <c r="IM71" s="60"/>
      <c r="IN71" s="60"/>
      <c r="IO71" s="60"/>
      <c r="IP71" s="60"/>
      <c r="IQ71" s="60"/>
      <c r="IR71" s="60"/>
      <c r="IS71" s="60"/>
      <c r="IT71" s="60"/>
      <c r="IU71" s="60"/>
      <c r="IV71" s="60"/>
      <c r="IW71" s="60"/>
      <c r="IX71" s="60"/>
      <c r="IY71" s="60"/>
      <c r="IZ71" s="60"/>
      <c r="JA71" s="60"/>
      <c r="JB71" s="60"/>
      <c r="JC71" s="60"/>
      <c r="JD71" s="60"/>
      <c r="JE71" s="60"/>
      <c r="JF71" s="60"/>
      <c r="JG71" s="60"/>
      <c r="JH71" s="60"/>
      <c r="JI71" s="60"/>
      <c r="JJ71" s="60"/>
      <c r="JK71" s="60"/>
      <c r="JL71" s="60"/>
      <c r="JM71" s="60"/>
      <c r="JN71" s="60"/>
      <c r="JO71" s="60"/>
      <c r="JP71" s="60"/>
      <c r="JQ71" s="60"/>
      <c r="JR71" s="60"/>
      <c r="JS71" s="60"/>
      <c r="JT71" s="60"/>
      <c r="JU71" s="60"/>
      <c r="JV71" s="60"/>
      <c r="JW71" s="60"/>
      <c r="JX71" s="60"/>
      <c r="JY71" s="60"/>
      <c r="JZ71" s="60"/>
      <c r="KA71" s="60"/>
      <c r="KB71" s="60"/>
      <c r="KC71" s="60"/>
      <c r="KD71" s="60"/>
      <c r="KE71" s="60"/>
      <c r="KF71" s="60"/>
      <c r="KG71" s="60"/>
      <c r="KH71" s="60"/>
      <c r="KI71" s="60"/>
      <c r="KJ71" s="60"/>
      <c r="KK71" s="60"/>
      <c r="KL71" s="60"/>
      <c r="KM71" s="60"/>
      <c r="KN71" s="60"/>
      <c r="KO71" s="60"/>
      <c r="KP71" s="60"/>
      <c r="KQ71" s="60"/>
      <c r="KR71" s="60"/>
      <c r="KS71" s="60"/>
      <c r="KT71" s="60"/>
      <c r="KU71" s="60"/>
      <c r="KV71" s="60"/>
      <c r="KW71" s="60"/>
      <c r="KX71" s="60"/>
      <c r="KY71" s="60"/>
      <c r="KZ71" s="60"/>
      <c r="LA71" s="60"/>
      <c r="LB71" s="60"/>
      <c r="LC71" s="60"/>
      <c r="LD71" s="60"/>
      <c r="LE71" s="60"/>
      <c r="LF71" s="60"/>
      <c r="LG71" s="60"/>
      <c r="LH71" s="60"/>
      <c r="LI71" s="60"/>
      <c r="LJ71" s="60"/>
      <c r="LK71" s="60"/>
      <c r="LL71" s="60"/>
      <c r="LM71" s="60"/>
      <c r="LN71" s="60"/>
      <c r="LO71" s="60"/>
      <c r="LP71" s="60"/>
      <c r="LQ71" s="60"/>
      <c r="LR71" s="60"/>
      <c r="LS71" s="60"/>
      <c r="LT71" s="60"/>
      <c r="LU71" s="60"/>
      <c r="LV71" s="60"/>
      <c r="LW71" s="60"/>
      <c r="LX71" s="60"/>
      <c r="LY71" s="60"/>
      <c r="LZ71" s="60"/>
      <c r="MA71" s="60"/>
      <c r="MB71" s="60"/>
      <c r="MC71" s="60"/>
      <c r="MD71" s="60"/>
      <c r="ME71" s="60"/>
      <c r="MF71" s="60"/>
      <c r="MG71" s="60"/>
      <c r="MH71" s="60"/>
      <c r="MI71" s="60"/>
      <c r="MJ71" s="60"/>
      <c r="MK71" s="60"/>
      <c r="ML71" s="60"/>
      <c r="MM71" s="60"/>
      <c r="MN71" s="60"/>
      <c r="MO71" s="60"/>
      <c r="MP71" s="60"/>
      <c r="MQ71" s="60"/>
      <c r="MR71" s="60"/>
      <c r="MS71" s="60"/>
      <c r="MT71" s="60"/>
      <c r="MU71" s="60"/>
      <c r="MV71" s="60"/>
      <c r="MW71" s="60"/>
      <c r="MX71" s="60"/>
      <c r="MY71" s="60"/>
      <c r="MZ71" s="60"/>
      <c r="NA71" s="60"/>
      <c r="NB71" s="60"/>
      <c r="NC71" s="60"/>
      <c r="ND71" s="60"/>
      <c r="NE71" s="60"/>
      <c r="NF71" s="60"/>
      <c r="NG71" s="60"/>
      <c r="NH71" s="60"/>
      <c r="NI71" s="60"/>
      <c r="NJ71" s="60"/>
      <c r="NK71" s="60"/>
      <c r="NL71" s="60"/>
      <c r="NM71" s="60"/>
      <c r="NN71" s="60"/>
      <c r="NO71" s="60"/>
      <c r="NP71" s="60"/>
      <c r="NQ71" s="60"/>
      <c r="NR71" s="60"/>
      <c r="NS71" s="60"/>
      <c r="NT71" s="60"/>
      <c r="NU71" s="60"/>
      <c r="NV71" s="60"/>
      <c r="NW71" s="60"/>
      <c r="NX71" s="60"/>
      <c r="NY71" s="60"/>
      <c r="NZ71" s="60"/>
      <c r="OA71" s="60"/>
      <c r="OB71" s="60"/>
      <c r="OC71" s="60"/>
      <c r="OD71" s="60"/>
      <c r="OE71" s="60"/>
      <c r="OF71" s="60"/>
      <c r="OG71" s="60"/>
      <c r="OH71" s="60"/>
      <c r="OI71" s="60"/>
      <c r="OJ71" s="60"/>
      <c r="OK71" s="60"/>
      <c r="OL71" s="60"/>
      <c r="OM71" s="60"/>
      <c r="ON71" s="60"/>
      <c r="OO71" s="60"/>
      <c r="OP71" s="60"/>
      <c r="OQ71" s="60"/>
      <c r="OR71" s="60"/>
      <c r="OS71" s="60"/>
      <c r="OT71" s="60"/>
      <c r="OU71" s="60"/>
      <c r="OV71" s="60"/>
      <c r="OW71" s="60"/>
      <c r="OX71" s="60"/>
      <c r="OY71" s="60"/>
      <c r="OZ71" s="60"/>
      <c r="PA71" s="60"/>
      <c r="PB71" s="60"/>
      <c r="PC71" s="60"/>
      <c r="PD71" s="60"/>
      <c r="PE71" s="60"/>
      <c r="PF71" s="60"/>
      <c r="PG71" s="60"/>
      <c r="PH71" s="60"/>
      <c r="PI71" s="60"/>
      <c r="PJ71" s="60"/>
      <c r="PK71" s="60"/>
      <c r="PL71" s="60"/>
      <c r="PM71" s="60"/>
      <c r="PN71" s="60"/>
      <c r="PO71" s="60"/>
      <c r="PP71" s="60"/>
      <c r="PQ71" s="60"/>
      <c r="PR71" s="60"/>
      <c r="PS71" s="60"/>
      <c r="PT71" s="60"/>
      <c r="PU71" s="60"/>
      <c r="PV71" s="60"/>
      <c r="PW71" s="60"/>
      <c r="PX71" s="60"/>
      <c r="PY71" s="60"/>
      <c r="PZ71" s="60"/>
      <c r="QA71" s="60"/>
      <c r="QB71" s="60"/>
      <c r="QC71" s="60"/>
      <c r="QD71" s="60"/>
      <c r="QE71" s="60"/>
      <c r="QF71" s="60"/>
      <c r="QG71" s="60"/>
      <c r="QH71" s="60"/>
      <c r="QI71" s="60"/>
      <c r="QJ71" s="60"/>
      <c r="QK71" s="60"/>
      <c r="QL71" s="60"/>
      <c r="QM71" s="60"/>
      <c r="QN71" s="60"/>
      <c r="QO71" s="60"/>
      <c r="QP71" s="60"/>
      <c r="QQ71" s="60"/>
      <c r="QR71" s="60"/>
      <c r="QS71" s="60"/>
      <c r="QT71" s="60"/>
      <c r="QU71" s="60"/>
      <c r="QV71" s="60"/>
      <c r="QW71" s="60"/>
      <c r="QX71" s="60"/>
      <c r="QY71" s="60"/>
      <c r="QZ71" s="60"/>
      <c r="RA71" s="60"/>
      <c r="RB71" s="60"/>
      <c r="RC71" s="60"/>
      <c r="RD71" s="60"/>
      <c r="RE71" s="60"/>
      <c r="RF71" s="60"/>
      <c r="RG71" s="60"/>
      <c r="RH71" s="60"/>
      <c r="RI71" s="60"/>
      <c r="RJ71" s="60"/>
      <c r="RK71" s="60"/>
      <c r="RL71" s="60"/>
      <c r="RM71" s="60"/>
      <c r="RN71" s="60"/>
      <c r="RO71" s="60"/>
      <c r="RP71" s="60"/>
      <c r="RQ71" s="60"/>
      <c r="RR71" s="60"/>
      <c r="RS71" s="60"/>
      <c r="RT71" s="60"/>
      <c r="RU71" s="60"/>
      <c r="RV71" s="60"/>
      <c r="RW71" s="60"/>
      <c r="RX71" s="60"/>
      <c r="RY71" s="60"/>
      <c r="RZ71" s="60"/>
      <c r="SA71" s="60"/>
      <c r="SB71" s="60"/>
      <c r="SC71" s="60"/>
      <c r="SD71" s="60"/>
      <c r="SE71" s="60"/>
      <c r="SF71" s="60"/>
      <c r="SG71" s="60"/>
      <c r="SH71" s="60"/>
      <c r="SI71" s="60"/>
      <c r="SJ71" s="60"/>
      <c r="SK71" s="60"/>
      <c r="SL71" s="60"/>
      <c r="SM71" s="60"/>
      <c r="SN71" s="60"/>
      <c r="SO71" s="60"/>
      <c r="SP71" s="60"/>
      <c r="SQ71" s="60"/>
      <c r="SR71" s="60"/>
      <c r="SS71" s="60"/>
      <c r="ST71" s="60"/>
      <c r="SU71" s="60"/>
      <c r="SV71" s="60"/>
      <c r="SW71" s="60"/>
      <c r="SX71" s="60"/>
      <c r="SY71" s="60"/>
      <c r="SZ71" s="60"/>
      <c r="TA71" s="60"/>
      <c r="TB71" s="60"/>
      <c r="TC71" s="60"/>
      <c r="TD71" s="60"/>
      <c r="TE71" s="60"/>
      <c r="TF71" s="60"/>
      <c r="TG71" s="60"/>
      <c r="TH71" s="60"/>
      <c r="TI71" s="60"/>
      <c r="TJ71" s="60"/>
      <c r="TK71" s="60"/>
      <c r="TL71" s="60"/>
      <c r="TM71" s="60"/>
      <c r="TN71" s="60"/>
      <c r="TO71" s="60"/>
      <c r="TP71" s="60"/>
      <c r="TQ71" s="60"/>
      <c r="TR71" s="60"/>
      <c r="TS71" s="60"/>
      <c r="TT71" s="60"/>
      <c r="TU71" s="60"/>
      <c r="TV71" s="60"/>
      <c r="TW71" s="60"/>
      <c r="TX71" s="60"/>
      <c r="TY71" s="60"/>
      <c r="TZ71" s="60"/>
      <c r="UA71" s="60"/>
      <c r="UB71" s="60"/>
      <c r="UC71" s="60"/>
      <c r="UD71" s="60"/>
      <c r="UE71" s="60"/>
      <c r="UF71" s="60"/>
      <c r="UG71" s="60"/>
      <c r="UH71" s="60"/>
      <c r="UI71" s="60"/>
      <c r="UJ71" s="60"/>
      <c r="UK71" s="60"/>
      <c r="UL71" s="60"/>
      <c r="UM71" s="60"/>
      <c r="UN71" s="60"/>
      <c r="UO71" s="60"/>
      <c r="UP71" s="60"/>
      <c r="UQ71" s="60"/>
      <c r="UR71" s="60"/>
      <c r="US71" s="60"/>
      <c r="UT71" s="60"/>
      <c r="UU71" s="60"/>
      <c r="UV71" s="60"/>
      <c r="UW71" s="60"/>
      <c r="UX71" s="60"/>
      <c r="UY71" s="60"/>
      <c r="UZ71" s="60"/>
      <c r="VA71" s="60"/>
      <c r="VB71" s="60"/>
      <c r="VC71" s="60"/>
      <c r="VD71" s="60"/>
      <c r="VE71" s="60"/>
      <c r="VF71" s="60"/>
      <c r="VG71" s="60"/>
      <c r="VH71" s="60"/>
      <c r="VI71" s="60"/>
      <c r="VJ71" s="60"/>
      <c r="VK71" s="60"/>
      <c r="VL71" s="60"/>
      <c r="VM71" s="60"/>
      <c r="VN71" s="60"/>
      <c r="VO71" s="60"/>
      <c r="VP71" s="60"/>
      <c r="VQ71" s="60"/>
      <c r="VR71" s="60"/>
      <c r="VS71" s="60"/>
      <c r="VT71" s="60"/>
      <c r="VU71" s="60"/>
      <c r="VV71" s="60"/>
      <c r="VW71" s="60"/>
      <c r="VX71" s="60"/>
      <c r="VY71" s="60"/>
      <c r="VZ71" s="60"/>
      <c r="WA71" s="60"/>
      <c r="WB71" s="60"/>
      <c r="WC71" s="60"/>
      <c r="WD71" s="60"/>
      <c r="WE71" s="60"/>
      <c r="WF71" s="60"/>
      <c r="WG71" s="60"/>
      <c r="WH71" s="60"/>
      <c r="WI71" s="60"/>
      <c r="WJ71" s="60"/>
      <c r="WK71" s="60"/>
      <c r="WL71" s="60"/>
      <c r="WM71" s="60"/>
      <c r="WN71" s="60"/>
      <c r="WO71" s="60"/>
      <c r="WP71" s="60"/>
      <c r="WQ71" s="60"/>
      <c r="WR71" s="60"/>
      <c r="WS71" s="60"/>
      <c r="WT71" s="60"/>
      <c r="WU71" s="60"/>
      <c r="WV71" s="60"/>
      <c r="WW71" s="60"/>
      <c r="WX71" s="60"/>
      <c r="WY71" s="60"/>
      <c r="WZ71" s="60"/>
      <c r="XA71" s="60"/>
      <c r="XB71" s="60"/>
      <c r="XC71" s="60"/>
      <c r="XD71" s="60"/>
      <c r="XE71" s="60"/>
      <c r="XF71" s="60"/>
      <c r="XG71" s="60"/>
      <c r="XH71" s="60"/>
      <c r="XI71" s="60"/>
      <c r="XJ71" s="60"/>
      <c r="XK71" s="60"/>
      <c r="XL71" s="60"/>
      <c r="XM71" s="60"/>
      <c r="XN71" s="60"/>
      <c r="XO71" s="60"/>
      <c r="XP71" s="60"/>
      <c r="XQ71" s="60"/>
      <c r="XR71" s="60"/>
      <c r="XS71" s="60"/>
      <c r="XT71" s="60"/>
      <c r="XU71" s="60"/>
      <c r="XV71" s="60"/>
      <c r="XW71" s="60"/>
      <c r="XX71" s="60"/>
      <c r="XY71" s="60"/>
      <c r="XZ71" s="60"/>
      <c r="YA71" s="60"/>
      <c r="YB71" s="60"/>
      <c r="YC71" s="60"/>
      <c r="YD71" s="60"/>
      <c r="YE71" s="60"/>
      <c r="YF71" s="60"/>
      <c r="YG71" s="60"/>
      <c r="YH71" s="60"/>
      <c r="YI71" s="60"/>
      <c r="YJ71" s="60"/>
      <c r="YK71" s="60"/>
      <c r="YL71" s="60"/>
      <c r="YM71" s="60"/>
      <c r="YN71" s="60"/>
      <c r="YO71" s="60"/>
      <c r="YP71" s="60"/>
      <c r="YQ71" s="60"/>
      <c r="YR71" s="60"/>
      <c r="YS71" s="60"/>
      <c r="YT71" s="60"/>
      <c r="YU71" s="60"/>
      <c r="YV71" s="60"/>
      <c r="YW71" s="60"/>
      <c r="YX71" s="60"/>
      <c r="YY71" s="60"/>
      <c r="YZ71" s="60"/>
      <c r="ZA71" s="60"/>
      <c r="ZB71" s="60"/>
      <c r="ZC71" s="60"/>
      <c r="ZD71" s="60"/>
      <c r="ZE71" s="60"/>
      <c r="ZF71" s="60"/>
      <c r="ZG71" s="60"/>
      <c r="ZH71" s="60"/>
      <c r="ZI71" s="60"/>
      <c r="ZJ71" s="60"/>
      <c r="ZK71" s="60"/>
      <c r="ZL71" s="60"/>
      <c r="ZM71" s="60"/>
      <c r="ZN71" s="60"/>
      <c r="ZO71" s="60"/>
      <c r="ZP71" s="60"/>
      <c r="ZQ71" s="60"/>
      <c r="ZR71" s="60"/>
      <c r="ZS71" s="60"/>
      <c r="ZT71" s="60"/>
      <c r="ZU71" s="60"/>
      <c r="ZV71" s="60"/>
      <c r="ZW71" s="60"/>
      <c r="ZX71" s="60"/>
      <c r="ZY71" s="60"/>
      <c r="ZZ71" s="60"/>
      <c r="AAA71" s="60"/>
      <c r="AAB71" s="60"/>
      <c r="AAC71" s="60"/>
      <c r="AAD71" s="60"/>
      <c r="AAE71" s="60"/>
      <c r="AAF71" s="60"/>
      <c r="AAG71" s="60"/>
      <c r="AAH71" s="60"/>
      <c r="AAI71" s="60"/>
      <c r="AAJ71" s="60"/>
      <c r="AAK71" s="60"/>
      <c r="AAL71" s="60"/>
      <c r="AAM71" s="60"/>
      <c r="AAN71" s="60"/>
      <c r="AAO71" s="60"/>
      <c r="AAP71" s="60"/>
      <c r="AAQ71" s="60"/>
      <c r="AAR71" s="60"/>
      <c r="AAS71" s="60"/>
      <c r="AAT71" s="60"/>
      <c r="AAU71" s="60"/>
      <c r="AAV71" s="60"/>
      <c r="AAW71" s="60"/>
      <c r="AAX71" s="60"/>
      <c r="AAY71" s="60"/>
      <c r="AAZ71" s="60"/>
      <c r="ABA71" s="60"/>
      <c r="ABB71" s="60"/>
      <c r="ABC71" s="60"/>
      <c r="ABD71" s="60"/>
      <c r="ABE71" s="60"/>
      <c r="ABF71" s="60"/>
      <c r="ABG71" s="60"/>
      <c r="ABH71" s="60"/>
      <c r="ABI71" s="60"/>
      <c r="ABJ71" s="60"/>
      <c r="ABK71" s="60"/>
      <c r="ABL71" s="60"/>
      <c r="ABM71" s="60"/>
      <c r="ABN71" s="60"/>
      <c r="ABO71" s="60"/>
      <c r="ABP71" s="60"/>
      <c r="ABQ71" s="60"/>
      <c r="ABR71" s="60"/>
      <c r="ABS71" s="60"/>
      <c r="ABT71" s="60"/>
      <c r="ABU71" s="60"/>
      <c r="ABV71" s="60"/>
      <c r="ABW71" s="60"/>
      <c r="ABX71" s="60"/>
      <c r="ABY71" s="60"/>
      <c r="ABZ71" s="60"/>
      <c r="ACA71" s="60"/>
      <c r="ACB71" s="60"/>
      <c r="ACC71" s="60"/>
      <c r="ACD71" s="60"/>
      <c r="ACE71" s="60"/>
      <c r="ACF71" s="60"/>
      <c r="ACG71" s="60"/>
      <c r="ACH71" s="60"/>
      <c r="ACI71" s="60"/>
      <c r="ACJ71" s="60"/>
      <c r="ACK71" s="60"/>
      <c r="ACL71" s="60"/>
      <c r="ACM71" s="60"/>
      <c r="ACN71" s="60"/>
      <c r="ACO71" s="60"/>
      <c r="ACP71" s="60"/>
      <c r="ACQ71" s="60"/>
      <c r="ACR71" s="60"/>
      <c r="ACS71" s="60"/>
      <c r="ACT71" s="60"/>
      <c r="ACU71" s="60"/>
      <c r="ACV71" s="60"/>
      <c r="ACW71" s="60"/>
      <c r="ACX71" s="60"/>
      <c r="ACY71" s="60"/>
      <c r="ACZ71" s="60"/>
      <c r="ADA71" s="60"/>
      <c r="ADB71" s="60"/>
      <c r="ADC71" s="60"/>
      <c r="ADD71" s="60"/>
      <c r="ADE71" s="60"/>
      <c r="ADF71" s="60"/>
      <c r="ADG71" s="60"/>
      <c r="ADH71" s="60"/>
      <c r="ADI71" s="60"/>
      <c r="ADJ71" s="60"/>
      <c r="ADK71" s="60"/>
      <c r="ADL71" s="60"/>
      <c r="ADM71" s="60"/>
      <c r="ADN71" s="60"/>
      <c r="ADO71" s="60"/>
      <c r="ADP71" s="60"/>
      <c r="ADQ71" s="60"/>
      <c r="ADR71" s="60"/>
      <c r="ADS71" s="60"/>
      <c r="ADT71" s="60"/>
      <c r="ADU71" s="60"/>
      <c r="ADV71" s="60"/>
      <c r="ADW71" s="60"/>
      <c r="ADX71" s="60"/>
      <c r="ADY71" s="60"/>
      <c r="ADZ71" s="60"/>
      <c r="AEA71" s="60"/>
      <c r="AEB71" s="60"/>
      <c r="AEC71" s="60"/>
      <c r="AED71" s="60"/>
      <c r="AEE71" s="60"/>
      <c r="AEF71" s="60"/>
      <c r="AEG71" s="60"/>
      <c r="AEH71" s="60"/>
      <c r="AEI71" s="60"/>
      <c r="AEJ71" s="60"/>
      <c r="AEK71" s="60"/>
      <c r="AEL71" s="60"/>
      <c r="AEM71" s="60"/>
      <c r="AEN71" s="60"/>
      <c r="AEO71" s="60"/>
      <c r="AEP71" s="60"/>
      <c r="AEQ71" s="60"/>
      <c r="AER71" s="60"/>
      <c r="AES71" s="60"/>
      <c r="AET71" s="60"/>
      <c r="AEU71" s="60"/>
      <c r="AEV71" s="60"/>
      <c r="AEW71" s="60"/>
      <c r="AEX71" s="60"/>
      <c r="AEY71" s="60"/>
      <c r="AEZ71" s="60"/>
      <c r="AFA71" s="60"/>
      <c r="AFB71" s="60"/>
      <c r="AFC71" s="60"/>
      <c r="AFD71" s="60"/>
      <c r="AFE71" s="60"/>
      <c r="AFF71" s="60"/>
      <c r="AFG71" s="60"/>
      <c r="AFH71" s="60"/>
      <c r="AFI71" s="60"/>
      <c r="AFJ71" s="60"/>
      <c r="AFK71" s="60"/>
      <c r="AFL71" s="60"/>
      <c r="AFM71" s="60"/>
      <c r="AFN71" s="60"/>
      <c r="AFO71" s="60"/>
      <c r="AFP71" s="60"/>
      <c r="AFQ71" s="60"/>
      <c r="AFR71" s="60"/>
      <c r="AFS71" s="60"/>
      <c r="AFT71" s="60"/>
      <c r="AFU71" s="60"/>
      <c r="AFV71" s="60"/>
      <c r="AFW71" s="60"/>
      <c r="AFX71" s="60"/>
      <c r="AFY71" s="60"/>
      <c r="AFZ71" s="60"/>
      <c r="AGA71" s="60"/>
      <c r="AGB71" s="60"/>
      <c r="AGC71" s="60"/>
      <c r="AGD71" s="60"/>
      <c r="AGE71" s="60"/>
      <c r="AGF71" s="60"/>
      <c r="AGG71" s="60"/>
      <c r="AGH71" s="60"/>
      <c r="AGI71" s="60"/>
      <c r="AGJ71" s="60"/>
      <c r="AGK71" s="60"/>
      <c r="AGL71" s="60"/>
      <c r="AGM71" s="60"/>
      <c r="AGN71" s="60"/>
      <c r="AGO71" s="60"/>
      <c r="AGP71" s="60"/>
      <c r="AGQ71" s="60"/>
      <c r="AGR71" s="60"/>
      <c r="AGS71" s="60"/>
      <c r="AGT71" s="60"/>
      <c r="AGU71" s="60"/>
      <c r="AGV71" s="60"/>
      <c r="AGW71" s="60"/>
      <c r="AGX71" s="60"/>
      <c r="AGY71" s="60"/>
      <c r="AGZ71" s="60"/>
      <c r="AHA71" s="60"/>
      <c r="AHB71" s="60"/>
      <c r="AHC71" s="60"/>
      <c r="AHD71" s="60"/>
      <c r="AHE71" s="60"/>
      <c r="AHF71" s="60"/>
      <c r="AHG71" s="60"/>
      <c r="AHH71" s="60"/>
      <c r="AHI71" s="60"/>
      <c r="AHJ71" s="60"/>
      <c r="AHK71" s="60"/>
      <c r="AHL71" s="60"/>
      <c r="AHM71" s="60"/>
      <c r="AHN71" s="60"/>
      <c r="AHO71" s="60"/>
      <c r="AHP71" s="60"/>
      <c r="AHQ71" s="60"/>
      <c r="AHR71" s="60"/>
      <c r="AHS71" s="60"/>
      <c r="AHT71" s="60"/>
      <c r="AHU71" s="60"/>
      <c r="AHV71" s="60"/>
      <c r="AHW71" s="60"/>
      <c r="AHX71" s="60"/>
      <c r="AHY71" s="60"/>
      <c r="AHZ71" s="60"/>
      <c r="AIA71" s="60"/>
      <c r="AIB71" s="60"/>
      <c r="AIC71" s="60"/>
      <c r="AID71" s="60"/>
      <c r="AIE71" s="60"/>
      <c r="AIF71" s="60"/>
      <c r="AIG71" s="60"/>
      <c r="AIH71" s="60"/>
      <c r="AII71" s="60"/>
      <c r="AIJ71" s="60"/>
      <c r="AIK71" s="60"/>
      <c r="AIL71" s="60"/>
      <c r="AIM71" s="60"/>
      <c r="AIN71" s="60"/>
      <c r="AIO71" s="60"/>
      <c r="AIP71" s="60"/>
      <c r="AIQ71" s="60"/>
      <c r="AIR71" s="60"/>
      <c r="AIS71" s="60"/>
      <c r="AIT71" s="60"/>
      <c r="AIU71" s="60"/>
      <c r="AIV71" s="60"/>
      <c r="AIW71" s="60"/>
      <c r="AIX71" s="60"/>
      <c r="AIY71" s="60"/>
      <c r="AIZ71" s="60"/>
      <c r="AJA71" s="60"/>
      <c r="AJB71" s="60"/>
      <c r="AJC71" s="60"/>
      <c r="AJD71" s="60"/>
      <c r="AJE71" s="60"/>
      <c r="AJF71" s="60"/>
      <c r="AJG71" s="60"/>
      <c r="AJH71" s="60"/>
      <c r="AJI71" s="60"/>
      <c r="AJJ71" s="60"/>
      <c r="AJK71" s="60"/>
      <c r="AJL71" s="60"/>
      <c r="AJM71" s="60"/>
      <c r="AJN71" s="60"/>
      <c r="AJO71" s="60"/>
      <c r="AJP71" s="60"/>
      <c r="AJQ71" s="60"/>
      <c r="AJR71" s="60"/>
      <c r="AJS71" s="60"/>
      <c r="AJT71" s="60"/>
      <c r="AJU71" s="60"/>
      <c r="AJV71" s="60"/>
      <c r="AJW71" s="60"/>
      <c r="AJX71" s="60"/>
      <c r="AJY71" s="60"/>
      <c r="AJZ71" s="60"/>
      <c r="AKA71" s="60"/>
      <c r="AKB71" s="60"/>
      <c r="AKC71" s="60"/>
      <c r="AKD71" s="60"/>
      <c r="AKE71" s="60"/>
      <c r="AKF71" s="60"/>
      <c r="AKG71" s="60"/>
      <c r="AKH71" s="60"/>
      <c r="AKI71" s="60"/>
      <c r="AKJ71" s="60"/>
      <c r="AKK71" s="60"/>
      <c r="AKL71" s="60"/>
      <c r="AKM71" s="60"/>
      <c r="AKN71" s="60"/>
      <c r="AKO71" s="60"/>
      <c r="AKP71" s="60"/>
      <c r="AKQ71" s="60"/>
      <c r="AKR71" s="60"/>
      <c r="AKS71" s="60"/>
      <c r="AKT71" s="60"/>
      <c r="AKU71" s="60"/>
      <c r="AKV71" s="60"/>
      <c r="AKW71" s="60"/>
      <c r="AKX71" s="60"/>
      <c r="AKY71" s="60"/>
      <c r="AKZ71" s="60"/>
      <c r="ALA71" s="60"/>
      <c r="ALB71" s="60"/>
      <c r="ALC71" s="60"/>
      <c r="ALD71" s="60"/>
      <c r="ALE71" s="60"/>
      <c r="ALF71" s="60"/>
      <c r="ALG71" s="60"/>
      <c r="ALH71" s="60"/>
      <c r="ALI71" s="60"/>
      <c r="ALJ71" s="60"/>
      <c r="ALK71" s="60"/>
      <c r="ALL71" s="60"/>
      <c r="ALM71" s="60"/>
      <c r="ALN71" s="60"/>
      <c r="ALO71" s="60"/>
      <c r="ALP71" s="60"/>
      <c r="ALQ71" s="60"/>
      <c r="ALR71" s="60"/>
      <c r="ALS71" s="60"/>
      <c r="ALT71" s="60"/>
      <c r="ALU71" s="60"/>
      <c r="ALV71" s="60"/>
      <c r="ALW71" s="60"/>
      <c r="ALX71" s="60"/>
      <c r="ALY71" s="60"/>
      <c r="ALZ71" s="60"/>
      <c r="AMA71" s="60"/>
      <c r="AMB71" s="60"/>
      <c r="AMC71" s="60"/>
      <c r="AMD71" s="60"/>
      <c r="AME71" s="60"/>
      <c r="AMF71" s="60"/>
      <c r="AMG71" s="60"/>
      <c r="AMH71" s="60"/>
      <c r="AMI71" s="60"/>
      <c r="AMJ71" s="60"/>
      <c r="AMK71" s="60"/>
    </row>
    <row r="72" spans="1:1025" s="59" customFormat="1" ht="15.75" x14ac:dyDescent="0.25">
      <c r="A72" s="80" t="s">
        <v>216</v>
      </c>
      <c r="B72" s="81" t="s">
        <v>123</v>
      </c>
      <c r="C72" s="81" t="s">
        <v>31</v>
      </c>
      <c r="D72" s="115">
        <f t="shared" ref="D72:D73" si="76">SUM(E72:H72)</f>
        <v>0</v>
      </c>
      <c r="E72" s="115">
        <v>0</v>
      </c>
      <c r="F72" s="115">
        <v>0</v>
      </c>
      <c r="G72" s="115">
        <v>0</v>
      </c>
      <c r="H72" s="93">
        <v>0</v>
      </c>
      <c r="I72" s="115">
        <f t="shared" ref="I72:I73" si="77">SUM(J72:M72)</f>
        <v>0</v>
      </c>
      <c r="J72" s="115">
        <v>0</v>
      </c>
      <c r="K72" s="115">
        <v>0</v>
      </c>
      <c r="L72" s="115">
        <v>0</v>
      </c>
      <c r="M72" s="93">
        <v>0</v>
      </c>
      <c r="N72" s="93">
        <f t="shared" ref="N72:N73" si="78">I72-D72</f>
        <v>0</v>
      </c>
      <c r="O72" s="93" t="s">
        <v>32</v>
      </c>
      <c r="P72" s="93">
        <f t="shared" ref="P72:P73" si="79">J72-E72</f>
        <v>0</v>
      </c>
      <c r="Q72" s="93" t="s">
        <v>32</v>
      </c>
      <c r="R72" s="93">
        <f t="shared" ref="R72:R73" si="80">K72-F72</f>
        <v>0</v>
      </c>
      <c r="S72" s="93" t="s">
        <v>32</v>
      </c>
      <c r="T72" s="93">
        <f t="shared" ref="T72:T73" si="81">L72-G72</f>
        <v>0</v>
      </c>
      <c r="U72" s="93" t="s">
        <v>32</v>
      </c>
      <c r="V72" s="93">
        <f t="shared" ref="V72:V73" si="82">M72-H72</f>
        <v>0</v>
      </c>
      <c r="W72" s="93" t="s">
        <v>32</v>
      </c>
      <c r="X72" s="93" t="s">
        <v>32</v>
      </c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/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/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60"/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60"/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60"/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60"/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60"/>
      <c r="HI72" s="60"/>
      <c r="HJ72" s="60"/>
      <c r="HK72" s="60"/>
      <c r="HL72" s="60"/>
      <c r="HM72" s="60"/>
      <c r="HN72" s="60"/>
      <c r="HO72" s="60"/>
      <c r="HP72" s="60"/>
      <c r="HQ72" s="60"/>
      <c r="HR72" s="60"/>
      <c r="HS72" s="60"/>
      <c r="HT72" s="60"/>
      <c r="HU72" s="60"/>
      <c r="HV72" s="60"/>
      <c r="HW72" s="60"/>
      <c r="HX72" s="60"/>
      <c r="HY72" s="60"/>
      <c r="HZ72" s="60"/>
      <c r="IA72" s="60"/>
      <c r="IB72" s="60"/>
      <c r="IC72" s="60"/>
      <c r="ID72" s="60"/>
      <c r="IE72" s="60"/>
      <c r="IF72" s="60"/>
      <c r="IG72" s="60"/>
      <c r="IH72" s="60"/>
      <c r="II72" s="60"/>
      <c r="IJ72" s="60"/>
      <c r="IK72" s="60"/>
      <c r="IL72" s="60"/>
      <c r="IM72" s="60"/>
      <c r="IN72" s="60"/>
      <c r="IO72" s="60"/>
      <c r="IP72" s="60"/>
      <c r="IQ72" s="60"/>
      <c r="IR72" s="60"/>
      <c r="IS72" s="60"/>
      <c r="IT72" s="60"/>
      <c r="IU72" s="60"/>
      <c r="IV72" s="60"/>
      <c r="IW72" s="60"/>
      <c r="IX72" s="60"/>
      <c r="IY72" s="60"/>
      <c r="IZ72" s="60"/>
      <c r="JA72" s="60"/>
      <c r="JB72" s="60"/>
      <c r="JC72" s="60"/>
      <c r="JD72" s="60"/>
      <c r="JE72" s="60"/>
      <c r="JF72" s="60"/>
      <c r="JG72" s="60"/>
      <c r="JH72" s="60"/>
      <c r="JI72" s="60"/>
      <c r="JJ72" s="60"/>
      <c r="JK72" s="60"/>
      <c r="JL72" s="60"/>
      <c r="JM72" s="60"/>
      <c r="JN72" s="60"/>
      <c r="JO72" s="60"/>
      <c r="JP72" s="60"/>
      <c r="JQ72" s="60"/>
      <c r="JR72" s="60"/>
      <c r="JS72" s="60"/>
      <c r="JT72" s="60"/>
      <c r="JU72" s="60"/>
      <c r="JV72" s="60"/>
      <c r="JW72" s="60"/>
      <c r="JX72" s="60"/>
      <c r="JY72" s="60"/>
      <c r="JZ72" s="60"/>
      <c r="KA72" s="60"/>
      <c r="KB72" s="60"/>
      <c r="KC72" s="60"/>
      <c r="KD72" s="60"/>
      <c r="KE72" s="60"/>
      <c r="KF72" s="60"/>
      <c r="KG72" s="60"/>
      <c r="KH72" s="60"/>
      <c r="KI72" s="60"/>
      <c r="KJ72" s="60"/>
      <c r="KK72" s="60"/>
      <c r="KL72" s="60"/>
      <c r="KM72" s="60"/>
      <c r="KN72" s="60"/>
      <c r="KO72" s="60"/>
      <c r="KP72" s="60"/>
      <c r="KQ72" s="60"/>
      <c r="KR72" s="60"/>
      <c r="KS72" s="60"/>
      <c r="KT72" s="60"/>
      <c r="KU72" s="60"/>
      <c r="KV72" s="60"/>
      <c r="KW72" s="60"/>
      <c r="KX72" s="60"/>
      <c r="KY72" s="60"/>
      <c r="KZ72" s="60"/>
      <c r="LA72" s="60"/>
      <c r="LB72" s="60"/>
      <c r="LC72" s="60"/>
      <c r="LD72" s="60"/>
      <c r="LE72" s="60"/>
      <c r="LF72" s="60"/>
      <c r="LG72" s="60"/>
      <c r="LH72" s="60"/>
      <c r="LI72" s="60"/>
      <c r="LJ72" s="60"/>
      <c r="LK72" s="60"/>
      <c r="LL72" s="60"/>
      <c r="LM72" s="60"/>
      <c r="LN72" s="60"/>
      <c r="LO72" s="60"/>
      <c r="LP72" s="60"/>
      <c r="LQ72" s="60"/>
      <c r="LR72" s="60"/>
      <c r="LS72" s="60"/>
      <c r="LT72" s="60"/>
      <c r="LU72" s="60"/>
      <c r="LV72" s="60"/>
      <c r="LW72" s="60"/>
      <c r="LX72" s="60"/>
      <c r="LY72" s="60"/>
      <c r="LZ72" s="60"/>
      <c r="MA72" s="60"/>
      <c r="MB72" s="60"/>
      <c r="MC72" s="60"/>
      <c r="MD72" s="60"/>
      <c r="ME72" s="60"/>
      <c r="MF72" s="60"/>
      <c r="MG72" s="60"/>
      <c r="MH72" s="60"/>
      <c r="MI72" s="60"/>
      <c r="MJ72" s="60"/>
      <c r="MK72" s="60"/>
      <c r="ML72" s="60"/>
      <c r="MM72" s="60"/>
      <c r="MN72" s="60"/>
      <c r="MO72" s="60"/>
      <c r="MP72" s="60"/>
      <c r="MQ72" s="60"/>
      <c r="MR72" s="60"/>
      <c r="MS72" s="60"/>
      <c r="MT72" s="60"/>
      <c r="MU72" s="60"/>
      <c r="MV72" s="60"/>
      <c r="MW72" s="60"/>
      <c r="MX72" s="60"/>
      <c r="MY72" s="60"/>
      <c r="MZ72" s="60"/>
      <c r="NA72" s="60"/>
      <c r="NB72" s="60"/>
      <c r="NC72" s="60"/>
      <c r="ND72" s="60"/>
      <c r="NE72" s="60"/>
      <c r="NF72" s="60"/>
      <c r="NG72" s="60"/>
      <c r="NH72" s="60"/>
      <c r="NI72" s="60"/>
      <c r="NJ72" s="60"/>
      <c r="NK72" s="60"/>
      <c r="NL72" s="60"/>
      <c r="NM72" s="60"/>
      <c r="NN72" s="60"/>
      <c r="NO72" s="60"/>
      <c r="NP72" s="60"/>
      <c r="NQ72" s="60"/>
      <c r="NR72" s="60"/>
      <c r="NS72" s="60"/>
      <c r="NT72" s="60"/>
      <c r="NU72" s="60"/>
      <c r="NV72" s="60"/>
      <c r="NW72" s="60"/>
      <c r="NX72" s="60"/>
      <c r="NY72" s="60"/>
      <c r="NZ72" s="60"/>
      <c r="OA72" s="60"/>
      <c r="OB72" s="60"/>
      <c r="OC72" s="60"/>
      <c r="OD72" s="60"/>
      <c r="OE72" s="60"/>
      <c r="OF72" s="60"/>
      <c r="OG72" s="60"/>
      <c r="OH72" s="60"/>
      <c r="OI72" s="60"/>
      <c r="OJ72" s="60"/>
      <c r="OK72" s="60"/>
      <c r="OL72" s="60"/>
      <c r="OM72" s="60"/>
      <c r="ON72" s="60"/>
      <c r="OO72" s="60"/>
      <c r="OP72" s="60"/>
      <c r="OQ72" s="60"/>
      <c r="OR72" s="60"/>
      <c r="OS72" s="60"/>
      <c r="OT72" s="60"/>
      <c r="OU72" s="60"/>
      <c r="OV72" s="60"/>
      <c r="OW72" s="60"/>
      <c r="OX72" s="60"/>
      <c r="OY72" s="60"/>
      <c r="OZ72" s="60"/>
      <c r="PA72" s="60"/>
      <c r="PB72" s="60"/>
      <c r="PC72" s="60"/>
      <c r="PD72" s="60"/>
      <c r="PE72" s="60"/>
      <c r="PF72" s="60"/>
      <c r="PG72" s="60"/>
      <c r="PH72" s="60"/>
      <c r="PI72" s="60"/>
      <c r="PJ72" s="60"/>
      <c r="PK72" s="60"/>
      <c r="PL72" s="60"/>
      <c r="PM72" s="60"/>
      <c r="PN72" s="60"/>
      <c r="PO72" s="60"/>
      <c r="PP72" s="60"/>
      <c r="PQ72" s="60"/>
      <c r="PR72" s="60"/>
      <c r="PS72" s="60"/>
      <c r="PT72" s="60"/>
      <c r="PU72" s="60"/>
      <c r="PV72" s="60"/>
      <c r="PW72" s="60"/>
      <c r="PX72" s="60"/>
      <c r="PY72" s="60"/>
      <c r="PZ72" s="60"/>
      <c r="QA72" s="60"/>
      <c r="QB72" s="60"/>
      <c r="QC72" s="60"/>
      <c r="QD72" s="60"/>
      <c r="QE72" s="60"/>
      <c r="QF72" s="60"/>
      <c r="QG72" s="60"/>
      <c r="QH72" s="60"/>
      <c r="QI72" s="60"/>
      <c r="QJ72" s="60"/>
      <c r="QK72" s="60"/>
      <c r="QL72" s="60"/>
      <c r="QM72" s="60"/>
      <c r="QN72" s="60"/>
      <c r="QO72" s="60"/>
      <c r="QP72" s="60"/>
      <c r="QQ72" s="60"/>
      <c r="QR72" s="60"/>
      <c r="QS72" s="60"/>
      <c r="QT72" s="60"/>
      <c r="QU72" s="60"/>
      <c r="QV72" s="60"/>
      <c r="QW72" s="60"/>
      <c r="QX72" s="60"/>
      <c r="QY72" s="60"/>
      <c r="QZ72" s="60"/>
      <c r="RA72" s="60"/>
      <c r="RB72" s="60"/>
      <c r="RC72" s="60"/>
      <c r="RD72" s="60"/>
      <c r="RE72" s="60"/>
      <c r="RF72" s="60"/>
      <c r="RG72" s="60"/>
      <c r="RH72" s="60"/>
      <c r="RI72" s="60"/>
      <c r="RJ72" s="60"/>
      <c r="RK72" s="60"/>
      <c r="RL72" s="60"/>
      <c r="RM72" s="60"/>
      <c r="RN72" s="60"/>
      <c r="RO72" s="60"/>
      <c r="RP72" s="60"/>
      <c r="RQ72" s="60"/>
      <c r="RR72" s="60"/>
      <c r="RS72" s="60"/>
      <c r="RT72" s="60"/>
      <c r="RU72" s="60"/>
      <c r="RV72" s="60"/>
      <c r="RW72" s="60"/>
      <c r="RX72" s="60"/>
      <c r="RY72" s="60"/>
      <c r="RZ72" s="60"/>
      <c r="SA72" s="60"/>
      <c r="SB72" s="60"/>
      <c r="SC72" s="60"/>
      <c r="SD72" s="60"/>
      <c r="SE72" s="60"/>
      <c r="SF72" s="60"/>
      <c r="SG72" s="60"/>
      <c r="SH72" s="60"/>
      <c r="SI72" s="60"/>
      <c r="SJ72" s="60"/>
      <c r="SK72" s="60"/>
      <c r="SL72" s="60"/>
      <c r="SM72" s="60"/>
      <c r="SN72" s="60"/>
      <c r="SO72" s="60"/>
      <c r="SP72" s="60"/>
      <c r="SQ72" s="60"/>
      <c r="SR72" s="60"/>
      <c r="SS72" s="60"/>
      <c r="ST72" s="60"/>
      <c r="SU72" s="60"/>
      <c r="SV72" s="60"/>
      <c r="SW72" s="60"/>
      <c r="SX72" s="60"/>
      <c r="SY72" s="60"/>
      <c r="SZ72" s="60"/>
      <c r="TA72" s="60"/>
      <c r="TB72" s="60"/>
      <c r="TC72" s="60"/>
      <c r="TD72" s="60"/>
      <c r="TE72" s="60"/>
      <c r="TF72" s="60"/>
      <c r="TG72" s="60"/>
      <c r="TH72" s="60"/>
      <c r="TI72" s="60"/>
      <c r="TJ72" s="60"/>
      <c r="TK72" s="60"/>
      <c r="TL72" s="60"/>
      <c r="TM72" s="60"/>
      <c r="TN72" s="60"/>
      <c r="TO72" s="60"/>
      <c r="TP72" s="60"/>
      <c r="TQ72" s="60"/>
      <c r="TR72" s="60"/>
      <c r="TS72" s="60"/>
      <c r="TT72" s="60"/>
      <c r="TU72" s="60"/>
      <c r="TV72" s="60"/>
      <c r="TW72" s="60"/>
      <c r="TX72" s="60"/>
      <c r="TY72" s="60"/>
      <c r="TZ72" s="60"/>
      <c r="UA72" s="60"/>
      <c r="UB72" s="60"/>
      <c r="UC72" s="60"/>
      <c r="UD72" s="60"/>
      <c r="UE72" s="60"/>
      <c r="UF72" s="60"/>
      <c r="UG72" s="60"/>
      <c r="UH72" s="60"/>
      <c r="UI72" s="60"/>
      <c r="UJ72" s="60"/>
      <c r="UK72" s="60"/>
      <c r="UL72" s="60"/>
      <c r="UM72" s="60"/>
      <c r="UN72" s="60"/>
      <c r="UO72" s="60"/>
      <c r="UP72" s="60"/>
      <c r="UQ72" s="60"/>
      <c r="UR72" s="60"/>
      <c r="US72" s="60"/>
      <c r="UT72" s="60"/>
      <c r="UU72" s="60"/>
      <c r="UV72" s="60"/>
      <c r="UW72" s="60"/>
      <c r="UX72" s="60"/>
      <c r="UY72" s="60"/>
      <c r="UZ72" s="60"/>
      <c r="VA72" s="60"/>
      <c r="VB72" s="60"/>
      <c r="VC72" s="60"/>
      <c r="VD72" s="60"/>
      <c r="VE72" s="60"/>
      <c r="VF72" s="60"/>
      <c r="VG72" s="60"/>
      <c r="VH72" s="60"/>
      <c r="VI72" s="60"/>
      <c r="VJ72" s="60"/>
      <c r="VK72" s="60"/>
      <c r="VL72" s="60"/>
      <c r="VM72" s="60"/>
      <c r="VN72" s="60"/>
      <c r="VO72" s="60"/>
      <c r="VP72" s="60"/>
      <c r="VQ72" s="60"/>
      <c r="VR72" s="60"/>
      <c r="VS72" s="60"/>
      <c r="VT72" s="60"/>
      <c r="VU72" s="60"/>
      <c r="VV72" s="60"/>
      <c r="VW72" s="60"/>
      <c r="VX72" s="60"/>
      <c r="VY72" s="60"/>
      <c r="VZ72" s="60"/>
      <c r="WA72" s="60"/>
      <c r="WB72" s="60"/>
      <c r="WC72" s="60"/>
      <c r="WD72" s="60"/>
      <c r="WE72" s="60"/>
      <c r="WF72" s="60"/>
      <c r="WG72" s="60"/>
      <c r="WH72" s="60"/>
      <c r="WI72" s="60"/>
      <c r="WJ72" s="60"/>
      <c r="WK72" s="60"/>
      <c r="WL72" s="60"/>
      <c r="WM72" s="60"/>
      <c r="WN72" s="60"/>
      <c r="WO72" s="60"/>
      <c r="WP72" s="60"/>
      <c r="WQ72" s="60"/>
      <c r="WR72" s="60"/>
      <c r="WS72" s="60"/>
      <c r="WT72" s="60"/>
      <c r="WU72" s="60"/>
      <c r="WV72" s="60"/>
      <c r="WW72" s="60"/>
      <c r="WX72" s="60"/>
      <c r="WY72" s="60"/>
      <c r="WZ72" s="60"/>
      <c r="XA72" s="60"/>
      <c r="XB72" s="60"/>
      <c r="XC72" s="60"/>
      <c r="XD72" s="60"/>
      <c r="XE72" s="60"/>
      <c r="XF72" s="60"/>
      <c r="XG72" s="60"/>
      <c r="XH72" s="60"/>
      <c r="XI72" s="60"/>
      <c r="XJ72" s="60"/>
      <c r="XK72" s="60"/>
      <c r="XL72" s="60"/>
      <c r="XM72" s="60"/>
      <c r="XN72" s="60"/>
      <c r="XO72" s="60"/>
      <c r="XP72" s="60"/>
      <c r="XQ72" s="60"/>
      <c r="XR72" s="60"/>
      <c r="XS72" s="60"/>
      <c r="XT72" s="60"/>
      <c r="XU72" s="60"/>
      <c r="XV72" s="60"/>
      <c r="XW72" s="60"/>
      <c r="XX72" s="60"/>
      <c r="XY72" s="60"/>
      <c r="XZ72" s="60"/>
      <c r="YA72" s="60"/>
      <c r="YB72" s="60"/>
      <c r="YC72" s="60"/>
      <c r="YD72" s="60"/>
      <c r="YE72" s="60"/>
      <c r="YF72" s="60"/>
      <c r="YG72" s="60"/>
      <c r="YH72" s="60"/>
      <c r="YI72" s="60"/>
      <c r="YJ72" s="60"/>
      <c r="YK72" s="60"/>
      <c r="YL72" s="60"/>
      <c r="YM72" s="60"/>
      <c r="YN72" s="60"/>
      <c r="YO72" s="60"/>
      <c r="YP72" s="60"/>
      <c r="YQ72" s="60"/>
      <c r="YR72" s="60"/>
      <c r="YS72" s="60"/>
      <c r="YT72" s="60"/>
      <c r="YU72" s="60"/>
      <c r="YV72" s="60"/>
      <c r="YW72" s="60"/>
      <c r="YX72" s="60"/>
      <c r="YY72" s="60"/>
      <c r="YZ72" s="60"/>
      <c r="ZA72" s="60"/>
      <c r="ZB72" s="60"/>
      <c r="ZC72" s="60"/>
      <c r="ZD72" s="60"/>
      <c r="ZE72" s="60"/>
      <c r="ZF72" s="60"/>
      <c r="ZG72" s="60"/>
      <c r="ZH72" s="60"/>
      <c r="ZI72" s="60"/>
      <c r="ZJ72" s="60"/>
      <c r="ZK72" s="60"/>
      <c r="ZL72" s="60"/>
      <c r="ZM72" s="60"/>
      <c r="ZN72" s="60"/>
      <c r="ZO72" s="60"/>
      <c r="ZP72" s="60"/>
      <c r="ZQ72" s="60"/>
      <c r="ZR72" s="60"/>
      <c r="ZS72" s="60"/>
      <c r="ZT72" s="60"/>
      <c r="ZU72" s="60"/>
      <c r="ZV72" s="60"/>
      <c r="ZW72" s="60"/>
      <c r="ZX72" s="60"/>
      <c r="ZY72" s="60"/>
      <c r="ZZ72" s="60"/>
      <c r="AAA72" s="60"/>
      <c r="AAB72" s="60"/>
      <c r="AAC72" s="60"/>
      <c r="AAD72" s="60"/>
      <c r="AAE72" s="60"/>
      <c r="AAF72" s="60"/>
      <c r="AAG72" s="60"/>
      <c r="AAH72" s="60"/>
      <c r="AAI72" s="60"/>
      <c r="AAJ72" s="60"/>
      <c r="AAK72" s="60"/>
      <c r="AAL72" s="60"/>
      <c r="AAM72" s="60"/>
      <c r="AAN72" s="60"/>
      <c r="AAO72" s="60"/>
      <c r="AAP72" s="60"/>
      <c r="AAQ72" s="60"/>
      <c r="AAR72" s="60"/>
      <c r="AAS72" s="60"/>
      <c r="AAT72" s="60"/>
      <c r="AAU72" s="60"/>
      <c r="AAV72" s="60"/>
      <c r="AAW72" s="60"/>
      <c r="AAX72" s="60"/>
      <c r="AAY72" s="60"/>
      <c r="AAZ72" s="60"/>
      <c r="ABA72" s="60"/>
      <c r="ABB72" s="60"/>
      <c r="ABC72" s="60"/>
      <c r="ABD72" s="60"/>
      <c r="ABE72" s="60"/>
      <c r="ABF72" s="60"/>
      <c r="ABG72" s="60"/>
      <c r="ABH72" s="60"/>
      <c r="ABI72" s="60"/>
      <c r="ABJ72" s="60"/>
      <c r="ABK72" s="60"/>
      <c r="ABL72" s="60"/>
      <c r="ABM72" s="60"/>
      <c r="ABN72" s="60"/>
      <c r="ABO72" s="60"/>
      <c r="ABP72" s="60"/>
      <c r="ABQ72" s="60"/>
      <c r="ABR72" s="60"/>
      <c r="ABS72" s="60"/>
      <c r="ABT72" s="60"/>
      <c r="ABU72" s="60"/>
      <c r="ABV72" s="60"/>
      <c r="ABW72" s="60"/>
      <c r="ABX72" s="60"/>
      <c r="ABY72" s="60"/>
      <c r="ABZ72" s="60"/>
      <c r="ACA72" s="60"/>
      <c r="ACB72" s="60"/>
      <c r="ACC72" s="60"/>
      <c r="ACD72" s="60"/>
      <c r="ACE72" s="60"/>
      <c r="ACF72" s="60"/>
      <c r="ACG72" s="60"/>
      <c r="ACH72" s="60"/>
      <c r="ACI72" s="60"/>
      <c r="ACJ72" s="60"/>
      <c r="ACK72" s="60"/>
      <c r="ACL72" s="60"/>
      <c r="ACM72" s="60"/>
      <c r="ACN72" s="60"/>
      <c r="ACO72" s="60"/>
      <c r="ACP72" s="60"/>
      <c r="ACQ72" s="60"/>
      <c r="ACR72" s="60"/>
      <c r="ACS72" s="60"/>
      <c r="ACT72" s="60"/>
      <c r="ACU72" s="60"/>
      <c r="ACV72" s="60"/>
      <c r="ACW72" s="60"/>
      <c r="ACX72" s="60"/>
      <c r="ACY72" s="60"/>
      <c r="ACZ72" s="60"/>
      <c r="ADA72" s="60"/>
      <c r="ADB72" s="60"/>
      <c r="ADC72" s="60"/>
      <c r="ADD72" s="60"/>
      <c r="ADE72" s="60"/>
      <c r="ADF72" s="60"/>
      <c r="ADG72" s="60"/>
      <c r="ADH72" s="60"/>
      <c r="ADI72" s="60"/>
      <c r="ADJ72" s="60"/>
      <c r="ADK72" s="60"/>
      <c r="ADL72" s="60"/>
      <c r="ADM72" s="60"/>
      <c r="ADN72" s="60"/>
      <c r="ADO72" s="60"/>
      <c r="ADP72" s="60"/>
      <c r="ADQ72" s="60"/>
      <c r="ADR72" s="60"/>
      <c r="ADS72" s="60"/>
      <c r="ADT72" s="60"/>
      <c r="ADU72" s="60"/>
      <c r="ADV72" s="60"/>
      <c r="ADW72" s="60"/>
      <c r="ADX72" s="60"/>
      <c r="ADY72" s="60"/>
      <c r="ADZ72" s="60"/>
      <c r="AEA72" s="60"/>
      <c r="AEB72" s="60"/>
      <c r="AEC72" s="60"/>
      <c r="AED72" s="60"/>
      <c r="AEE72" s="60"/>
      <c r="AEF72" s="60"/>
      <c r="AEG72" s="60"/>
      <c r="AEH72" s="60"/>
      <c r="AEI72" s="60"/>
      <c r="AEJ72" s="60"/>
      <c r="AEK72" s="60"/>
      <c r="AEL72" s="60"/>
      <c r="AEM72" s="60"/>
      <c r="AEN72" s="60"/>
      <c r="AEO72" s="60"/>
      <c r="AEP72" s="60"/>
      <c r="AEQ72" s="60"/>
      <c r="AER72" s="60"/>
      <c r="AES72" s="60"/>
      <c r="AET72" s="60"/>
      <c r="AEU72" s="60"/>
      <c r="AEV72" s="60"/>
      <c r="AEW72" s="60"/>
      <c r="AEX72" s="60"/>
      <c r="AEY72" s="60"/>
      <c r="AEZ72" s="60"/>
      <c r="AFA72" s="60"/>
      <c r="AFB72" s="60"/>
      <c r="AFC72" s="60"/>
      <c r="AFD72" s="60"/>
      <c r="AFE72" s="60"/>
      <c r="AFF72" s="60"/>
      <c r="AFG72" s="60"/>
      <c r="AFH72" s="60"/>
      <c r="AFI72" s="60"/>
      <c r="AFJ72" s="60"/>
      <c r="AFK72" s="60"/>
      <c r="AFL72" s="60"/>
      <c r="AFM72" s="60"/>
      <c r="AFN72" s="60"/>
      <c r="AFO72" s="60"/>
      <c r="AFP72" s="60"/>
      <c r="AFQ72" s="60"/>
      <c r="AFR72" s="60"/>
      <c r="AFS72" s="60"/>
      <c r="AFT72" s="60"/>
      <c r="AFU72" s="60"/>
      <c r="AFV72" s="60"/>
      <c r="AFW72" s="60"/>
      <c r="AFX72" s="60"/>
      <c r="AFY72" s="60"/>
      <c r="AFZ72" s="60"/>
      <c r="AGA72" s="60"/>
      <c r="AGB72" s="60"/>
      <c r="AGC72" s="60"/>
      <c r="AGD72" s="60"/>
      <c r="AGE72" s="60"/>
      <c r="AGF72" s="60"/>
      <c r="AGG72" s="60"/>
      <c r="AGH72" s="60"/>
      <c r="AGI72" s="60"/>
      <c r="AGJ72" s="60"/>
      <c r="AGK72" s="60"/>
      <c r="AGL72" s="60"/>
      <c r="AGM72" s="60"/>
      <c r="AGN72" s="60"/>
      <c r="AGO72" s="60"/>
      <c r="AGP72" s="60"/>
      <c r="AGQ72" s="60"/>
      <c r="AGR72" s="60"/>
      <c r="AGS72" s="60"/>
      <c r="AGT72" s="60"/>
      <c r="AGU72" s="60"/>
      <c r="AGV72" s="60"/>
      <c r="AGW72" s="60"/>
      <c r="AGX72" s="60"/>
      <c r="AGY72" s="60"/>
      <c r="AGZ72" s="60"/>
      <c r="AHA72" s="60"/>
      <c r="AHB72" s="60"/>
      <c r="AHC72" s="60"/>
      <c r="AHD72" s="60"/>
      <c r="AHE72" s="60"/>
      <c r="AHF72" s="60"/>
      <c r="AHG72" s="60"/>
      <c r="AHH72" s="60"/>
      <c r="AHI72" s="60"/>
      <c r="AHJ72" s="60"/>
      <c r="AHK72" s="60"/>
      <c r="AHL72" s="60"/>
      <c r="AHM72" s="60"/>
      <c r="AHN72" s="60"/>
      <c r="AHO72" s="60"/>
      <c r="AHP72" s="60"/>
      <c r="AHQ72" s="60"/>
      <c r="AHR72" s="60"/>
      <c r="AHS72" s="60"/>
      <c r="AHT72" s="60"/>
      <c r="AHU72" s="60"/>
      <c r="AHV72" s="60"/>
      <c r="AHW72" s="60"/>
      <c r="AHX72" s="60"/>
      <c r="AHY72" s="60"/>
      <c r="AHZ72" s="60"/>
      <c r="AIA72" s="60"/>
      <c r="AIB72" s="60"/>
      <c r="AIC72" s="60"/>
      <c r="AID72" s="60"/>
      <c r="AIE72" s="60"/>
      <c r="AIF72" s="60"/>
      <c r="AIG72" s="60"/>
      <c r="AIH72" s="60"/>
      <c r="AII72" s="60"/>
      <c r="AIJ72" s="60"/>
      <c r="AIK72" s="60"/>
      <c r="AIL72" s="60"/>
      <c r="AIM72" s="60"/>
      <c r="AIN72" s="60"/>
      <c r="AIO72" s="60"/>
      <c r="AIP72" s="60"/>
      <c r="AIQ72" s="60"/>
      <c r="AIR72" s="60"/>
      <c r="AIS72" s="60"/>
      <c r="AIT72" s="60"/>
      <c r="AIU72" s="60"/>
      <c r="AIV72" s="60"/>
      <c r="AIW72" s="60"/>
      <c r="AIX72" s="60"/>
      <c r="AIY72" s="60"/>
      <c r="AIZ72" s="60"/>
      <c r="AJA72" s="60"/>
      <c r="AJB72" s="60"/>
      <c r="AJC72" s="60"/>
      <c r="AJD72" s="60"/>
      <c r="AJE72" s="60"/>
      <c r="AJF72" s="60"/>
      <c r="AJG72" s="60"/>
      <c r="AJH72" s="60"/>
      <c r="AJI72" s="60"/>
      <c r="AJJ72" s="60"/>
      <c r="AJK72" s="60"/>
      <c r="AJL72" s="60"/>
      <c r="AJM72" s="60"/>
      <c r="AJN72" s="60"/>
      <c r="AJO72" s="60"/>
      <c r="AJP72" s="60"/>
      <c r="AJQ72" s="60"/>
      <c r="AJR72" s="60"/>
      <c r="AJS72" s="60"/>
      <c r="AJT72" s="60"/>
      <c r="AJU72" s="60"/>
      <c r="AJV72" s="60"/>
      <c r="AJW72" s="60"/>
      <c r="AJX72" s="60"/>
      <c r="AJY72" s="60"/>
      <c r="AJZ72" s="60"/>
      <c r="AKA72" s="60"/>
      <c r="AKB72" s="60"/>
      <c r="AKC72" s="60"/>
      <c r="AKD72" s="60"/>
      <c r="AKE72" s="60"/>
      <c r="AKF72" s="60"/>
      <c r="AKG72" s="60"/>
      <c r="AKH72" s="60"/>
      <c r="AKI72" s="60"/>
      <c r="AKJ72" s="60"/>
      <c r="AKK72" s="60"/>
      <c r="AKL72" s="60"/>
      <c r="AKM72" s="60"/>
      <c r="AKN72" s="60"/>
      <c r="AKO72" s="60"/>
      <c r="AKP72" s="60"/>
      <c r="AKQ72" s="60"/>
      <c r="AKR72" s="60"/>
      <c r="AKS72" s="60"/>
      <c r="AKT72" s="60"/>
      <c r="AKU72" s="60"/>
      <c r="AKV72" s="60"/>
      <c r="AKW72" s="60"/>
      <c r="AKX72" s="60"/>
      <c r="AKY72" s="60"/>
      <c r="AKZ72" s="60"/>
      <c r="ALA72" s="60"/>
      <c r="ALB72" s="60"/>
      <c r="ALC72" s="60"/>
      <c r="ALD72" s="60"/>
      <c r="ALE72" s="60"/>
      <c r="ALF72" s="60"/>
      <c r="ALG72" s="60"/>
      <c r="ALH72" s="60"/>
      <c r="ALI72" s="60"/>
      <c r="ALJ72" s="60"/>
      <c r="ALK72" s="60"/>
      <c r="ALL72" s="60"/>
      <c r="ALM72" s="60"/>
      <c r="ALN72" s="60"/>
      <c r="ALO72" s="60"/>
      <c r="ALP72" s="60"/>
      <c r="ALQ72" s="60"/>
      <c r="ALR72" s="60"/>
      <c r="ALS72" s="60"/>
      <c r="ALT72" s="60"/>
      <c r="ALU72" s="60"/>
      <c r="ALV72" s="60"/>
      <c r="ALW72" s="60"/>
      <c r="ALX72" s="60"/>
      <c r="ALY72" s="60"/>
      <c r="ALZ72" s="60"/>
      <c r="AMA72" s="60"/>
      <c r="AMB72" s="60"/>
      <c r="AMC72" s="60"/>
      <c r="AMD72" s="60"/>
      <c r="AME72" s="60"/>
      <c r="AMF72" s="60"/>
      <c r="AMG72" s="60"/>
      <c r="AMH72" s="60"/>
      <c r="AMI72" s="60"/>
      <c r="AMJ72" s="60"/>
      <c r="AMK72" s="60"/>
    </row>
    <row r="73" spans="1:1025" s="59" customFormat="1" ht="15.75" x14ac:dyDescent="0.25">
      <c r="A73" s="80" t="s">
        <v>219</v>
      </c>
      <c r="B73" s="81" t="s">
        <v>151</v>
      </c>
      <c r="C73" s="81" t="s">
        <v>31</v>
      </c>
      <c r="D73" s="115">
        <f t="shared" si="76"/>
        <v>0</v>
      </c>
      <c r="E73" s="115">
        <v>0</v>
      </c>
      <c r="F73" s="115">
        <v>0</v>
      </c>
      <c r="G73" s="115">
        <v>0</v>
      </c>
      <c r="H73" s="93">
        <v>0</v>
      </c>
      <c r="I73" s="115">
        <f t="shared" si="77"/>
        <v>0</v>
      </c>
      <c r="J73" s="115">
        <v>0</v>
      </c>
      <c r="K73" s="115">
        <v>0</v>
      </c>
      <c r="L73" s="115">
        <v>0</v>
      </c>
      <c r="M73" s="93">
        <v>0</v>
      </c>
      <c r="N73" s="93">
        <f t="shared" si="78"/>
        <v>0</v>
      </c>
      <c r="O73" s="93" t="s">
        <v>32</v>
      </c>
      <c r="P73" s="93">
        <f t="shared" si="79"/>
        <v>0</v>
      </c>
      <c r="Q73" s="93" t="s">
        <v>32</v>
      </c>
      <c r="R73" s="93">
        <f t="shared" si="80"/>
        <v>0</v>
      </c>
      <c r="S73" s="93" t="s">
        <v>32</v>
      </c>
      <c r="T73" s="93">
        <f t="shared" si="81"/>
        <v>0</v>
      </c>
      <c r="U73" s="93" t="s">
        <v>32</v>
      </c>
      <c r="V73" s="93">
        <f t="shared" si="82"/>
        <v>0</v>
      </c>
      <c r="W73" s="93" t="s">
        <v>32</v>
      </c>
      <c r="X73" s="93" t="s">
        <v>32</v>
      </c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</row>
    <row r="74" spans="1:1025" s="59" customFormat="1" ht="15.75" x14ac:dyDescent="0.25">
      <c r="A74" s="80" t="s">
        <v>338</v>
      </c>
      <c r="B74" s="81" t="s">
        <v>157</v>
      </c>
      <c r="C74" s="81" t="s">
        <v>31</v>
      </c>
      <c r="D74" s="115">
        <f t="shared" si="55"/>
        <v>0</v>
      </c>
      <c r="E74" s="115">
        <v>0</v>
      </c>
      <c r="F74" s="115">
        <v>0</v>
      </c>
      <c r="G74" s="115">
        <v>0</v>
      </c>
      <c r="H74" s="93">
        <v>0</v>
      </c>
      <c r="I74" s="115">
        <f t="shared" si="62"/>
        <v>0</v>
      </c>
      <c r="J74" s="115">
        <v>0</v>
      </c>
      <c r="K74" s="115">
        <v>0</v>
      </c>
      <c r="L74" s="115">
        <v>0</v>
      </c>
      <c r="M74" s="93">
        <v>0</v>
      </c>
      <c r="N74" s="93">
        <f t="shared" si="56"/>
        <v>0</v>
      </c>
      <c r="O74" s="93" t="s">
        <v>32</v>
      </c>
      <c r="P74" s="93">
        <f t="shared" si="57"/>
        <v>0</v>
      </c>
      <c r="Q74" s="93" t="s">
        <v>32</v>
      </c>
      <c r="R74" s="93">
        <f t="shared" si="58"/>
        <v>0</v>
      </c>
      <c r="S74" s="93" t="s">
        <v>32</v>
      </c>
      <c r="T74" s="93">
        <f t="shared" si="59"/>
        <v>0</v>
      </c>
      <c r="U74" s="93" t="s">
        <v>32</v>
      </c>
      <c r="V74" s="93">
        <f t="shared" si="60"/>
        <v>0</v>
      </c>
      <c r="W74" s="93" t="s">
        <v>32</v>
      </c>
      <c r="X74" s="93" t="s">
        <v>32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</row>
    <row r="75" spans="1:1025" s="59" customFormat="1" ht="51" x14ac:dyDescent="0.25">
      <c r="A75" s="80" t="s">
        <v>107</v>
      </c>
      <c r="B75" s="81" t="s">
        <v>108</v>
      </c>
      <c r="C75" s="81" t="s">
        <v>31</v>
      </c>
      <c r="D75" s="115">
        <f t="shared" si="55"/>
        <v>0</v>
      </c>
      <c r="E75" s="115">
        <v>0</v>
      </c>
      <c r="F75" s="115">
        <v>0</v>
      </c>
      <c r="G75" s="115">
        <v>0</v>
      </c>
      <c r="H75" s="93">
        <v>0</v>
      </c>
      <c r="I75" s="115">
        <f t="shared" si="62"/>
        <v>0</v>
      </c>
      <c r="J75" s="115">
        <v>0</v>
      </c>
      <c r="K75" s="115">
        <v>0</v>
      </c>
      <c r="L75" s="115">
        <v>0</v>
      </c>
      <c r="M75" s="93">
        <v>0</v>
      </c>
      <c r="N75" s="93">
        <f t="shared" si="56"/>
        <v>0</v>
      </c>
      <c r="O75" s="93" t="s">
        <v>32</v>
      </c>
      <c r="P75" s="93">
        <f t="shared" si="57"/>
        <v>0</v>
      </c>
      <c r="Q75" s="93" t="s">
        <v>32</v>
      </c>
      <c r="R75" s="93">
        <f t="shared" si="58"/>
        <v>0</v>
      </c>
      <c r="S75" s="93" t="s">
        <v>32</v>
      </c>
      <c r="T75" s="93">
        <f t="shared" si="59"/>
        <v>0</v>
      </c>
      <c r="U75" s="93" t="s">
        <v>32</v>
      </c>
      <c r="V75" s="93">
        <f t="shared" si="60"/>
        <v>0</v>
      </c>
      <c r="W75" s="93" t="s">
        <v>32</v>
      </c>
      <c r="X75" s="93" t="s">
        <v>32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</row>
    <row r="76" spans="1:1025" s="59" customFormat="1" ht="25.5" x14ac:dyDescent="0.25">
      <c r="A76" s="80" t="s">
        <v>113</v>
      </c>
      <c r="B76" s="81" t="s">
        <v>114</v>
      </c>
      <c r="C76" s="81" t="s">
        <v>31</v>
      </c>
      <c r="D76" s="115">
        <f>SUM(E76:H76)</f>
        <v>71.664335999999992</v>
      </c>
      <c r="E76" s="115">
        <f t="shared" ref="E76:F76" si="83">SUM(E77,E82,E86)</f>
        <v>0</v>
      </c>
      <c r="F76" s="115">
        <f t="shared" si="83"/>
        <v>0</v>
      </c>
      <c r="G76" s="115">
        <f>SUM(G77,G82,G86)</f>
        <v>71.664335999999992</v>
      </c>
      <c r="H76" s="115">
        <f>SUM(H77,H82,H86)</f>
        <v>0</v>
      </c>
      <c r="I76" s="115">
        <f t="shared" si="62"/>
        <v>5.5160683699999993</v>
      </c>
      <c r="J76" s="115">
        <f t="shared" ref="J76:L76" si="84">SUM(J77,J82,J86)</f>
        <v>0</v>
      </c>
      <c r="K76" s="115">
        <f t="shared" si="84"/>
        <v>0</v>
      </c>
      <c r="L76" s="115">
        <f t="shared" si="84"/>
        <v>0</v>
      </c>
      <c r="M76" s="115">
        <f>SUM(M77,M82,M86)</f>
        <v>5.5160683699999993</v>
      </c>
      <c r="N76" s="93">
        <f t="shared" si="56"/>
        <v>-66.148267629999992</v>
      </c>
      <c r="O76" s="93" t="s">
        <v>32</v>
      </c>
      <c r="P76" s="93">
        <f t="shared" si="57"/>
        <v>0</v>
      </c>
      <c r="Q76" s="93" t="s">
        <v>32</v>
      </c>
      <c r="R76" s="93">
        <f t="shared" si="58"/>
        <v>0</v>
      </c>
      <c r="S76" s="93" t="s">
        <v>32</v>
      </c>
      <c r="T76" s="93">
        <f t="shared" si="59"/>
        <v>-71.664335999999992</v>
      </c>
      <c r="U76" s="93" t="s">
        <v>32</v>
      </c>
      <c r="V76" s="93">
        <f t="shared" si="60"/>
        <v>5.5160683699999993</v>
      </c>
      <c r="W76" s="93" t="s">
        <v>32</v>
      </c>
      <c r="X76" s="93" t="s">
        <v>32</v>
      </c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</row>
    <row r="77" spans="1:1025" s="59" customFormat="1" ht="15.75" x14ac:dyDescent="0.25">
      <c r="A77" s="80" t="s">
        <v>222</v>
      </c>
      <c r="B77" s="84" t="s">
        <v>123</v>
      </c>
      <c r="C77" s="85" t="s">
        <v>31</v>
      </c>
      <c r="D77" s="115">
        <f t="shared" si="55"/>
        <v>65.291916000000001</v>
      </c>
      <c r="E77" s="115">
        <f>SUM(E78:E81)</f>
        <v>0</v>
      </c>
      <c r="F77" s="115">
        <f>SUM(F78:F81)</f>
        <v>0</v>
      </c>
      <c r="G77" s="115">
        <f>SUM(G78:G81)</f>
        <v>65.291916000000001</v>
      </c>
      <c r="H77" s="93">
        <f>SUM(H78:H81)</f>
        <v>0</v>
      </c>
      <c r="I77" s="115">
        <f t="shared" si="62"/>
        <v>5.5160683699999993</v>
      </c>
      <c r="J77" s="115">
        <f>SUM(J78:J81)</f>
        <v>0</v>
      </c>
      <c r="K77" s="115">
        <f>SUM(K78:K81)</f>
        <v>0</v>
      </c>
      <c r="L77" s="115">
        <f>SUM(L78:L81)</f>
        <v>0</v>
      </c>
      <c r="M77" s="93">
        <f>SUM(M78:M81)</f>
        <v>5.5160683699999993</v>
      </c>
      <c r="N77" s="93">
        <f t="shared" si="56"/>
        <v>-59.775847630000001</v>
      </c>
      <c r="O77" s="93" t="s">
        <v>32</v>
      </c>
      <c r="P77" s="93">
        <f t="shared" si="57"/>
        <v>0</v>
      </c>
      <c r="Q77" s="93" t="s">
        <v>32</v>
      </c>
      <c r="R77" s="93">
        <f t="shared" si="58"/>
        <v>0</v>
      </c>
      <c r="S77" s="93" t="s">
        <v>32</v>
      </c>
      <c r="T77" s="93">
        <f t="shared" si="59"/>
        <v>-65.291916000000001</v>
      </c>
      <c r="U77" s="93" t="s">
        <v>32</v>
      </c>
      <c r="V77" s="93">
        <f t="shared" si="60"/>
        <v>5.5160683699999993</v>
      </c>
      <c r="W77" s="93" t="s">
        <v>32</v>
      </c>
      <c r="X77" s="93" t="s">
        <v>32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</row>
    <row r="78" spans="1:1025" s="59" customFormat="1" ht="63" x14ac:dyDescent="0.25">
      <c r="A78" s="24" t="s">
        <v>222</v>
      </c>
      <c r="B78" s="108" t="s">
        <v>339</v>
      </c>
      <c r="C78" s="119" t="s">
        <v>232</v>
      </c>
      <c r="D78" s="116">
        <f t="shared" si="55"/>
        <v>11.019443999999998</v>
      </c>
      <c r="E78" s="116">
        <v>0</v>
      </c>
      <c r="F78" s="116">
        <v>0</v>
      </c>
      <c r="G78" s="132">
        <v>11.019443999999998</v>
      </c>
      <c r="H78" s="95">
        <v>0</v>
      </c>
      <c r="I78" s="116">
        <f t="shared" si="62"/>
        <v>4.0918481299999998</v>
      </c>
      <c r="J78" s="116">
        <v>0</v>
      </c>
      <c r="K78" s="116">
        <v>0</v>
      </c>
      <c r="L78" s="116">
        <v>0</v>
      </c>
      <c r="M78" s="95">
        <v>4.0918481299999998</v>
      </c>
      <c r="N78" s="95">
        <f t="shared" si="56"/>
        <v>-6.9275958699999984</v>
      </c>
      <c r="O78" s="95" t="s">
        <v>32</v>
      </c>
      <c r="P78" s="95">
        <f t="shared" si="57"/>
        <v>0</v>
      </c>
      <c r="Q78" s="95" t="s">
        <v>32</v>
      </c>
      <c r="R78" s="95">
        <f t="shared" si="58"/>
        <v>0</v>
      </c>
      <c r="S78" s="95" t="s">
        <v>32</v>
      </c>
      <c r="T78" s="95">
        <f t="shared" si="59"/>
        <v>-11.019443999999998</v>
      </c>
      <c r="U78" s="95" t="s">
        <v>32</v>
      </c>
      <c r="V78" s="95">
        <f t="shared" si="60"/>
        <v>4.0918481299999998</v>
      </c>
      <c r="W78" s="95" t="s">
        <v>32</v>
      </c>
      <c r="X78" s="95" t="s">
        <v>32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</row>
    <row r="79" spans="1:1025" ht="47.25" x14ac:dyDescent="0.2">
      <c r="A79" s="24" t="s">
        <v>222</v>
      </c>
      <c r="B79" s="108" t="s">
        <v>340</v>
      </c>
      <c r="C79" s="119" t="s">
        <v>341</v>
      </c>
      <c r="D79" s="116">
        <f t="shared" si="55"/>
        <v>1.7176560000000001</v>
      </c>
      <c r="E79" s="116">
        <v>0</v>
      </c>
      <c r="F79" s="116">
        <v>0</v>
      </c>
      <c r="G79" s="128">
        <v>1.7176560000000001</v>
      </c>
      <c r="H79" s="95">
        <v>0</v>
      </c>
      <c r="I79" s="116">
        <f t="shared" si="62"/>
        <v>1.4242202399999999</v>
      </c>
      <c r="J79" s="116">
        <v>0</v>
      </c>
      <c r="K79" s="116">
        <v>0</v>
      </c>
      <c r="L79" s="116">
        <v>0</v>
      </c>
      <c r="M79" s="95">
        <v>1.4242202399999999</v>
      </c>
      <c r="N79" s="95">
        <f t="shared" si="56"/>
        <v>-0.29343576000000016</v>
      </c>
      <c r="O79" s="95" t="s">
        <v>32</v>
      </c>
      <c r="P79" s="95">
        <f t="shared" si="57"/>
        <v>0</v>
      </c>
      <c r="Q79" s="95" t="s">
        <v>32</v>
      </c>
      <c r="R79" s="95">
        <f t="shared" si="58"/>
        <v>0</v>
      </c>
      <c r="S79" s="95" t="s">
        <v>32</v>
      </c>
      <c r="T79" s="95">
        <f t="shared" si="59"/>
        <v>-1.7176560000000001</v>
      </c>
      <c r="U79" s="95" t="s">
        <v>32</v>
      </c>
      <c r="V79" s="95">
        <f t="shared" si="60"/>
        <v>1.4242202399999999</v>
      </c>
      <c r="W79" s="95" t="s">
        <v>32</v>
      </c>
      <c r="X79" s="95" t="s">
        <v>32</v>
      </c>
    </row>
    <row r="80" spans="1:1025" ht="78.75" x14ac:dyDescent="0.2">
      <c r="A80" s="24" t="s">
        <v>222</v>
      </c>
      <c r="B80" s="112" t="s">
        <v>342</v>
      </c>
      <c r="C80" s="121" t="s">
        <v>331</v>
      </c>
      <c r="D80" s="116">
        <f t="shared" si="55"/>
        <v>25.23198</v>
      </c>
      <c r="E80" s="116">
        <v>0</v>
      </c>
      <c r="F80" s="116">
        <v>0</v>
      </c>
      <c r="G80" s="130">
        <v>25.23198</v>
      </c>
      <c r="H80" s="95">
        <v>0</v>
      </c>
      <c r="I80" s="116">
        <f t="shared" si="62"/>
        <v>0</v>
      </c>
      <c r="J80" s="116">
        <v>0</v>
      </c>
      <c r="K80" s="116">
        <v>0</v>
      </c>
      <c r="L80" s="116">
        <v>0</v>
      </c>
      <c r="M80" s="95">
        <v>0</v>
      </c>
      <c r="N80" s="95">
        <f t="shared" si="56"/>
        <v>-25.23198</v>
      </c>
      <c r="O80" s="95" t="s">
        <v>32</v>
      </c>
      <c r="P80" s="95">
        <f t="shared" si="57"/>
        <v>0</v>
      </c>
      <c r="Q80" s="95" t="s">
        <v>32</v>
      </c>
      <c r="R80" s="95">
        <f t="shared" si="58"/>
        <v>0</v>
      </c>
      <c r="S80" s="95" t="s">
        <v>32</v>
      </c>
      <c r="T80" s="95">
        <f t="shared" si="59"/>
        <v>-25.23198</v>
      </c>
      <c r="U80" s="95" t="s">
        <v>32</v>
      </c>
      <c r="V80" s="95">
        <f t="shared" si="60"/>
        <v>0</v>
      </c>
      <c r="W80" s="95" t="s">
        <v>32</v>
      </c>
      <c r="X80" s="95" t="s">
        <v>32</v>
      </c>
    </row>
    <row r="81" spans="1:1025" s="59" customFormat="1" ht="78.75" x14ac:dyDescent="0.25">
      <c r="A81" s="24" t="s">
        <v>222</v>
      </c>
      <c r="B81" s="112" t="s">
        <v>343</v>
      </c>
      <c r="C81" s="121" t="s">
        <v>344</v>
      </c>
      <c r="D81" s="116">
        <f t="shared" si="55"/>
        <v>27.322835999999999</v>
      </c>
      <c r="E81" s="116">
        <v>0</v>
      </c>
      <c r="F81" s="116">
        <v>0</v>
      </c>
      <c r="G81" s="130">
        <v>27.322835999999999</v>
      </c>
      <c r="H81" s="95">
        <v>0</v>
      </c>
      <c r="I81" s="116">
        <f t="shared" si="62"/>
        <v>0</v>
      </c>
      <c r="J81" s="116">
        <v>0</v>
      </c>
      <c r="K81" s="116">
        <v>0</v>
      </c>
      <c r="L81" s="116">
        <v>0</v>
      </c>
      <c r="M81" s="95">
        <v>0</v>
      </c>
      <c r="N81" s="95">
        <f t="shared" si="56"/>
        <v>-27.322835999999999</v>
      </c>
      <c r="O81" s="95" t="s">
        <v>32</v>
      </c>
      <c r="P81" s="95">
        <f t="shared" si="57"/>
        <v>0</v>
      </c>
      <c r="Q81" s="95" t="s">
        <v>32</v>
      </c>
      <c r="R81" s="95">
        <f t="shared" si="58"/>
        <v>0</v>
      </c>
      <c r="S81" s="95" t="s">
        <v>32</v>
      </c>
      <c r="T81" s="95">
        <f t="shared" si="59"/>
        <v>-27.322835999999999</v>
      </c>
      <c r="U81" s="95" t="s">
        <v>32</v>
      </c>
      <c r="V81" s="95">
        <f t="shared" si="60"/>
        <v>0</v>
      </c>
      <c r="W81" s="95" t="s">
        <v>32</v>
      </c>
      <c r="X81" s="95" t="s">
        <v>32</v>
      </c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60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60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60"/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60"/>
      <c r="HX81" s="60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60"/>
      <c r="IJ81" s="60"/>
      <c r="IK81" s="60"/>
      <c r="IL81" s="60"/>
      <c r="IM81" s="60"/>
      <c r="IN81" s="60"/>
      <c r="IO81" s="60"/>
      <c r="IP81" s="60"/>
      <c r="IQ81" s="60"/>
      <c r="IR81" s="60"/>
      <c r="IS81" s="60"/>
      <c r="IT81" s="60"/>
      <c r="IU81" s="60"/>
      <c r="IV81" s="60"/>
      <c r="IW81" s="60"/>
      <c r="IX81" s="60"/>
      <c r="IY81" s="60"/>
      <c r="IZ81" s="60"/>
      <c r="JA81" s="60"/>
      <c r="JB81" s="60"/>
      <c r="JC81" s="60"/>
      <c r="JD81" s="60"/>
      <c r="JE81" s="60"/>
      <c r="JF81" s="60"/>
      <c r="JG81" s="60"/>
      <c r="JH81" s="60"/>
      <c r="JI81" s="60"/>
      <c r="JJ81" s="60"/>
      <c r="JK81" s="60"/>
      <c r="JL81" s="60"/>
      <c r="JM81" s="60"/>
      <c r="JN81" s="60"/>
      <c r="JO81" s="60"/>
      <c r="JP81" s="60"/>
      <c r="JQ81" s="60"/>
      <c r="JR81" s="60"/>
      <c r="JS81" s="60"/>
      <c r="JT81" s="60"/>
      <c r="JU81" s="60"/>
      <c r="JV81" s="60"/>
      <c r="JW81" s="60"/>
      <c r="JX81" s="60"/>
      <c r="JY81" s="60"/>
      <c r="JZ81" s="60"/>
      <c r="KA81" s="60"/>
      <c r="KB81" s="60"/>
      <c r="KC81" s="60"/>
      <c r="KD81" s="60"/>
      <c r="KE81" s="60"/>
      <c r="KF81" s="60"/>
      <c r="KG81" s="60"/>
      <c r="KH81" s="60"/>
      <c r="KI81" s="60"/>
      <c r="KJ81" s="60"/>
      <c r="KK81" s="60"/>
      <c r="KL81" s="60"/>
      <c r="KM81" s="60"/>
      <c r="KN81" s="60"/>
      <c r="KO81" s="60"/>
      <c r="KP81" s="60"/>
      <c r="KQ81" s="60"/>
      <c r="KR81" s="60"/>
      <c r="KS81" s="60"/>
      <c r="KT81" s="60"/>
      <c r="KU81" s="60"/>
      <c r="KV81" s="60"/>
      <c r="KW81" s="60"/>
      <c r="KX81" s="60"/>
      <c r="KY81" s="60"/>
      <c r="KZ81" s="60"/>
      <c r="LA81" s="60"/>
      <c r="LB81" s="60"/>
      <c r="LC81" s="60"/>
      <c r="LD81" s="60"/>
      <c r="LE81" s="60"/>
      <c r="LF81" s="60"/>
      <c r="LG81" s="60"/>
      <c r="LH81" s="60"/>
      <c r="LI81" s="60"/>
      <c r="LJ81" s="60"/>
      <c r="LK81" s="60"/>
      <c r="LL81" s="60"/>
      <c r="LM81" s="60"/>
      <c r="LN81" s="60"/>
      <c r="LO81" s="60"/>
      <c r="LP81" s="60"/>
      <c r="LQ81" s="60"/>
      <c r="LR81" s="60"/>
      <c r="LS81" s="60"/>
      <c r="LT81" s="60"/>
      <c r="LU81" s="60"/>
      <c r="LV81" s="60"/>
      <c r="LW81" s="60"/>
      <c r="LX81" s="60"/>
      <c r="LY81" s="60"/>
      <c r="LZ81" s="60"/>
      <c r="MA81" s="60"/>
      <c r="MB81" s="60"/>
      <c r="MC81" s="60"/>
      <c r="MD81" s="60"/>
      <c r="ME81" s="60"/>
      <c r="MF81" s="60"/>
      <c r="MG81" s="60"/>
      <c r="MH81" s="60"/>
      <c r="MI81" s="60"/>
      <c r="MJ81" s="60"/>
      <c r="MK81" s="60"/>
      <c r="ML81" s="60"/>
      <c r="MM81" s="60"/>
      <c r="MN81" s="60"/>
      <c r="MO81" s="60"/>
      <c r="MP81" s="60"/>
      <c r="MQ81" s="60"/>
      <c r="MR81" s="60"/>
      <c r="MS81" s="60"/>
      <c r="MT81" s="60"/>
      <c r="MU81" s="60"/>
      <c r="MV81" s="60"/>
      <c r="MW81" s="60"/>
      <c r="MX81" s="60"/>
      <c r="MY81" s="60"/>
      <c r="MZ81" s="60"/>
      <c r="NA81" s="60"/>
      <c r="NB81" s="60"/>
      <c r="NC81" s="60"/>
      <c r="ND81" s="60"/>
      <c r="NE81" s="60"/>
      <c r="NF81" s="60"/>
      <c r="NG81" s="60"/>
      <c r="NH81" s="60"/>
      <c r="NI81" s="60"/>
      <c r="NJ81" s="60"/>
      <c r="NK81" s="60"/>
      <c r="NL81" s="60"/>
      <c r="NM81" s="60"/>
      <c r="NN81" s="60"/>
      <c r="NO81" s="60"/>
      <c r="NP81" s="60"/>
      <c r="NQ81" s="60"/>
      <c r="NR81" s="60"/>
      <c r="NS81" s="60"/>
      <c r="NT81" s="60"/>
      <c r="NU81" s="60"/>
      <c r="NV81" s="60"/>
      <c r="NW81" s="60"/>
      <c r="NX81" s="60"/>
      <c r="NY81" s="60"/>
      <c r="NZ81" s="60"/>
      <c r="OA81" s="60"/>
      <c r="OB81" s="60"/>
      <c r="OC81" s="60"/>
      <c r="OD81" s="60"/>
      <c r="OE81" s="60"/>
      <c r="OF81" s="60"/>
      <c r="OG81" s="60"/>
      <c r="OH81" s="60"/>
      <c r="OI81" s="60"/>
      <c r="OJ81" s="60"/>
      <c r="OK81" s="60"/>
      <c r="OL81" s="60"/>
      <c r="OM81" s="60"/>
      <c r="ON81" s="60"/>
      <c r="OO81" s="60"/>
      <c r="OP81" s="60"/>
      <c r="OQ81" s="60"/>
      <c r="OR81" s="60"/>
      <c r="OS81" s="60"/>
      <c r="OT81" s="60"/>
      <c r="OU81" s="60"/>
      <c r="OV81" s="60"/>
      <c r="OW81" s="60"/>
      <c r="OX81" s="60"/>
      <c r="OY81" s="60"/>
      <c r="OZ81" s="60"/>
      <c r="PA81" s="60"/>
      <c r="PB81" s="60"/>
      <c r="PC81" s="60"/>
      <c r="PD81" s="60"/>
      <c r="PE81" s="60"/>
      <c r="PF81" s="60"/>
      <c r="PG81" s="60"/>
      <c r="PH81" s="60"/>
      <c r="PI81" s="60"/>
      <c r="PJ81" s="60"/>
      <c r="PK81" s="60"/>
      <c r="PL81" s="60"/>
      <c r="PM81" s="60"/>
      <c r="PN81" s="60"/>
      <c r="PO81" s="60"/>
      <c r="PP81" s="60"/>
      <c r="PQ81" s="60"/>
      <c r="PR81" s="60"/>
      <c r="PS81" s="60"/>
      <c r="PT81" s="60"/>
      <c r="PU81" s="60"/>
      <c r="PV81" s="60"/>
      <c r="PW81" s="60"/>
      <c r="PX81" s="60"/>
      <c r="PY81" s="60"/>
      <c r="PZ81" s="60"/>
      <c r="QA81" s="60"/>
      <c r="QB81" s="60"/>
      <c r="QC81" s="60"/>
      <c r="QD81" s="60"/>
      <c r="QE81" s="60"/>
      <c r="QF81" s="60"/>
      <c r="QG81" s="60"/>
      <c r="QH81" s="60"/>
      <c r="QI81" s="60"/>
      <c r="QJ81" s="60"/>
      <c r="QK81" s="60"/>
      <c r="QL81" s="60"/>
      <c r="QM81" s="60"/>
      <c r="QN81" s="60"/>
      <c r="QO81" s="60"/>
      <c r="QP81" s="60"/>
      <c r="QQ81" s="60"/>
      <c r="QR81" s="60"/>
      <c r="QS81" s="60"/>
      <c r="QT81" s="60"/>
      <c r="QU81" s="60"/>
      <c r="QV81" s="60"/>
      <c r="QW81" s="60"/>
      <c r="QX81" s="60"/>
      <c r="QY81" s="60"/>
      <c r="QZ81" s="60"/>
      <c r="RA81" s="60"/>
      <c r="RB81" s="60"/>
      <c r="RC81" s="60"/>
      <c r="RD81" s="60"/>
      <c r="RE81" s="60"/>
      <c r="RF81" s="60"/>
      <c r="RG81" s="60"/>
      <c r="RH81" s="60"/>
      <c r="RI81" s="60"/>
      <c r="RJ81" s="60"/>
      <c r="RK81" s="60"/>
      <c r="RL81" s="60"/>
      <c r="RM81" s="60"/>
      <c r="RN81" s="60"/>
      <c r="RO81" s="60"/>
      <c r="RP81" s="60"/>
      <c r="RQ81" s="60"/>
      <c r="RR81" s="60"/>
      <c r="RS81" s="60"/>
      <c r="RT81" s="60"/>
      <c r="RU81" s="60"/>
      <c r="RV81" s="60"/>
      <c r="RW81" s="60"/>
      <c r="RX81" s="60"/>
      <c r="RY81" s="60"/>
      <c r="RZ81" s="60"/>
      <c r="SA81" s="60"/>
      <c r="SB81" s="60"/>
      <c r="SC81" s="60"/>
      <c r="SD81" s="60"/>
      <c r="SE81" s="60"/>
      <c r="SF81" s="60"/>
      <c r="SG81" s="60"/>
      <c r="SH81" s="60"/>
      <c r="SI81" s="60"/>
      <c r="SJ81" s="60"/>
      <c r="SK81" s="60"/>
      <c r="SL81" s="60"/>
      <c r="SM81" s="60"/>
      <c r="SN81" s="60"/>
      <c r="SO81" s="60"/>
      <c r="SP81" s="60"/>
      <c r="SQ81" s="60"/>
      <c r="SR81" s="60"/>
      <c r="SS81" s="60"/>
      <c r="ST81" s="60"/>
      <c r="SU81" s="60"/>
      <c r="SV81" s="60"/>
      <c r="SW81" s="60"/>
      <c r="SX81" s="60"/>
      <c r="SY81" s="60"/>
      <c r="SZ81" s="60"/>
      <c r="TA81" s="60"/>
      <c r="TB81" s="60"/>
      <c r="TC81" s="60"/>
      <c r="TD81" s="60"/>
      <c r="TE81" s="60"/>
      <c r="TF81" s="60"/>
      <c r="TG81" s="60"/>
      <c r="TH81" s="60"/>
      <c r="TI81" s="60"/>
      <c r="TJ81" s="60"/>
      <c r="TK81" s="60"/>
      <c r="TL81" s="60"/>
      <c r="TM81" s="60"/>
      <c r="TN81" s="60"/>
      <c r="TO81" s="60"/>
      <c r="TP81" s="60"/>
      <c r="TQ81" s="60"/>
      <c r="TR81" s="60"/>
      <c r="TS81" s="60"/>
      <c r="TT81" s="60"/>
      <c r="TU81" s="60"/>
      <c r="TV81" s="60"/>
      <c r="TW81" s="60"/>
      <c r="TX81" s="60"/>
      <c r="TY81" s="60"/>
      <c r="TZ81" s="60"/>
      <c r="UA81" s="60"/>
      <c r="UB81" s="60"/>
      <c r="UC81" s="60"/>
      <c r="UD81" s="60"/>
      <c r="UE81" s="60"/>
      <c r="UF81" s="60"/>
      <c r="UG81" s="60"/>
      <c r="UH81" s="60"/>
      <c r="UI81" s="60"/>
      <c r="UJ81" s="60"/>
      <c r="UK81" s="60"/>
      <c r="UL81" s="60"/>
      <c r="UM81" s="60"/>
      <c r="UN81" s="60"/>
      <c r="UO81" s="60"/>
      <c r="UP81" s="60"/>
      <c r="UQ81" s="60"/>
      <c r="UR81" s="60"/>
      <c r="US81" s="60"/>
      <c r="UT81" s="60"/>
      <c r="UU81" s="60"/>
      <c r="UV81" s="60"/>
      <c r="UW81" s="60"/>
      <c r="UX81" s="60"/>
      <c r="UY81" s="60"/>
      <c r="UZ81" s="60"/>
      <c r="VA81" s="60"/>
      <c r="VB81" s="60"/>
      <c r="VC81" s="60"/>
      <c r="VD81" s="60"/>
      <c r="VE81" s="60"/>
      <c r="VF81" s="60"/>
      <c r="VG81" s="60"/>
      <c r="VH81" s="60"/>
      <c r="VI81" s="60"/>
      <c r="VJ81" s="60"/>
      <c r="VK81" s="60"/>
      <c r="VL81" s="60"/>
      <c r="VM81" s="60"/>
      <c r="VN81" s="60"/>
      <c r="VO81" s="60"/>
      <c r="VP81" s="60"/>
      <c r="VQ81" s="60"/>
      <c r="VR81" s="60"/>
      <c r="VS81" s="60"/>
      <c r="VT81" s="60"/>
      <c r="VU81" s="60"/>
      <c r="VV81" s="60"/>
      <c r="VW81" s="60"/>
      <c r="VX81" s="60"/>
      <c r="VY81" s="60"/>
      <c r="VZ81" s="60"/>
      <c r="WA81" s="60"/>
      <c r="WB81" s="60"/>
      <c r="WC81" s="60"/>
      <c r="WD81" s="60"/>
      <c r="WE81" s="60"/>
      <c r="WF81" s="60"/>
      <c r="WG81" s="60"/>
      <c r="WH81" s="60"/>
      <c r="WI81" s="60"/>
      <c r="WJ81" s="60"/>
      <c r="WK81" s="60"/>
      <c r="WL81" s="60"/>
      <c r="WM81" s="60"/>
      <c r="WN81" s="60"/>
      <c r="WO81" s="60"/>
      <c r="WP81" s="60"/>
      <c r="WQ81" s="60"/>
      <c r="WR81" s="60"/>
      <c r="WS81" s="60"/>
      <c r="WT81" s="60"/>
      <c r="WU81" s="60"/>
      <c r="WV81" s="60"/>
      <c r="WW81" s="60"/>
      <c r="WX81" s="60"/>
      <c r="WY81" s="60"/>
      <c r="WZ81" s="60"/>
      <c r="XA81" s="60"/>
      <c r="XB81" s="60"/>
      <c r="XC81" s="60"/>
      <c r="XD81" s="60"/>
      <c r="XE81" s="60"/>
      <c r="XF81" s="60"/>
      <c r="XG81" s="60"/>
      <c r="XH81" s="60"/>
      <c r="XI81" s="60"/>
      <c r="XJ81" s="60"/>
      <c r="XK81" s="60"/>
      <c r="XL81" s="60"/>
      <c r="XM81" s="60"/>
      <c r="XN81" s="60"/>
      <c r="XO81" s="60"/>
      <c r="XP81" s="60"/>
      <c r="XQ81" s="60"/>
      <c r="XR81" s="60"/>
      <c r="XS81" s="60"/>
      <c r="XT81" s="60"/>
      <c r="XU81" s="60"/>
      <c r="XV81" s="60"/>
      <c r="XW81" s="60"/>
      <c r="XX81" s="60"/>
      <c r="XY81" s="60"/>
      <c r="XZ81" s="60"/>
      <c r="YA81" s="60"/>
      <c r="YB81" s="60"/>
      <c r="YC81" s="60"/>
      <c r="YD81" s="60"/>
      <c r="YE81" s="60"/>
      <c r="YF81" s="60"/>
      <c r="YG81" s="60"/>
      <c r="YH81" s="60"/>
      <c r="YI81" s="60"/>
      <c r="YJ81" s="60"/>
      <c r="YK81" s="60"/>
      <c r="YL81" s="60"/>
      <c r="YM81" s="60"/>
      <c r="YN81" s="60"/>
      <c r="YO81" s="60"/>
      <c r="YP81" s="60"/>
      <c r="YQ81" s="60"/>
      <c r="YR81" s="60"/>
      <c r="YS81" s="60"/>
      <c r="YT81" s="60"/>
      <c r="YU81" s="60"/>
      <c r="YV81" s="60"/>
      <c r="YW81" s="60"/>
      <c r="YX81" s="60"/>
      <c r="YY81" s="60"/>
      <c r="YZ81" s="60"/>
      <c r="ZA81" s="60"/>
      <c r="ZB81" s="60"/>
      <c r="ZC81" s="60"/>
      <c r="ZD81" s="60"/>
      <c r="ZE81" s="60"/>
      <c r="ZF81" s="60"/>
      <c r="ZG81" s="60"/>
      <c r="ZH81" s="60"/>
      <c r="ZI81" s="60"/>
      <c r="ZJ81" s="60"/>
      <c r="ZK81" s="60"/>
      <c r="ZL81" s="60"/>
      <c r="ZM81" s="60"/>
      <c r="ZN81" s="60"/>
      <c r="ZO81" s="60"/>
      <c r="ZP81" s="60"/>
      <c r="ZQ81" s="60"/>
      <c r="ZR81" s="60"/>
      <c r="ZS81" s="60"/>
      <c r="ZT81" s="60"/>
      <c r="ZU81" s="60"/>
      <c r="ZV81" s="60"/>
      <c r="ZW81" s="60"/>
      <c r="ZX81" s="60"/>
      <c r="ZY81" s="60"/>
      <c r="ZZ81" s="60"/>
      <c r="AAA81" s="60"/>
      <c r="AAB81" s="60"/>
      <c r="AAC81" s="60"/>
      <c r="AAD81" s="60"/>
      <c r="AAE81" s="60"/>
      <c r="AAF81" s="60"/>
      <c r="AAG81" s="60"/>
      <c r="AAH81" s="60"/>
      <c r="AAI81" s="60"/>
      <c r="AAJ81" s="60"/>
      <c r="AAK81" s="60"/>
      <c r="AAL81" s="60"/>
      <c r="AAM81" s="60"/>
      <c r="AAN81" s="60"/>
      <c r="AAO81" s="60"/>
      <c r="AAP81" s="60"/>
      <c r="AAQ81" s="60"/>
      <c r="AAR81" s="60"/>
      <c r="AAS81" s="60"/>
      <c r="AAT81" s="60"/>
      <c r="AAU81" s="60"/>
      <c r="AAV81" s="60"/>
      <c r="AAW81" s="60"/>
      <c r="AAX81" s="60"/>
      <c r="AAY81" s="60"/>
      <c r="AAZ81" s="60"/>
      <c r="ABA81" s="60"/>
      <c r="ABB81" s="60"/>
      <c r="ABC81" s="60"/>
      <c r="ABD81" s="60"/>
      <c r="ABE81" s="60"/>
      <c r="ABF81" s="60"/>
      <c r="ABG81" s="60"/>
      <c r="ABH81" s="60"/>
      <c r="ABI81" s="60"/>
      <c r="ABJ81" s="60"/>
      <c r="ABK81" s="60"/>
      <c r="ABL81" s="60"/>
      <c r="ABM81" s="60"/>
      <c r="ABN81" s="60"/>
      <c r="ABO81" s="60"/>
      <c r="ABP81" s="60"/>
      <c r="ABQ81" s="60"/>
      <c r="ABR81" s="60"/>
      <c r="ABS81" s="60"/>
      <c r="ABT81" s="60"/>
      <c r="ABU81" s="60"/>
      <c r="ABV81" s="60"/>
      <c r="ABW81" s="60"/>
      <c r="ABX81" s="60"/>
      <c r="ABY81" s="60"/>
      <c r="ABZ81" s="60"/>
      <c r="ACA81" s="60"/>
      <c r="ACB81" s="60"/>
      <c r="ACC81" s="60"/>
      <c r="ACD81" s="60"/>
      <c r="ACE81" s="60"/>
      <c r="ACF81" s="60"/>
      <c r="ACG81" s="60"/>
      <c r="ACH81" s="60"/>
      <c r="ACI81" s="60"/>
      <c r="ACJ81" s="60"/>
      <c r="ACK81" s="60"/>
      <c r="ACL81" s="60"/>
      <c r="ACM81" s="60"/>
      <c r="ACN81" s="60"/>
      <c r="ACO81" s="60"/>
      <c r="ACP81" s="60"/>
      <c r="ACQ81" s="60"/>
      <c r="ACR81" s="60"/>
      <c r="ACS81" s="60"/>
      <c r="ACT81" s="60"/>
      <c r="ACU81" s="60"/>
      <c r="ACV81" s="60"/>
      <c r="ACW81" s="60"/>
      <c r="ACX81" s="60"/>
      <c r="ACY81" s="60"/>
      <c r="ACZ81" s="60"/>
      <c r="ADA81" s="60"/>
      <c r="ADB81" s="60"/>
      <c r="ADC81" s="60"/>
      <c r="ADD81" s="60"/>
      <c r="ADE81" s="60"/>
      <c r="ADF81" s="60"/>
      <c r="ADG81" s="60"/>
      <c r="ADH81" s="60"/>
      <c r="ADI81" s="60"/>
      <c r="ADJ81" s="60"/>
      <c r="ADK81" s="60"/>
      <c r="ADL81" s="60"/>
      <c r="ADM81" s="60"/>
      <c r="ADN81" s="60"/>
      <c r="ADO81" s="60"/>
      <c r="ADP81" s="60"/>
      <c r="ADQ81" s="60"/>
      <c r="ADR81" s="60"/>
      <c r="ADS81" s="60"/>
      <c r="ADT81" s="60"/>
      <c r="ADU81" s="60"/>
      <c r="ADV81" s="60"/>
      <c r="ADW81" s="60"/>
      <c r="ADX81" s="60"/>
      <c r="ADY81" s="60"/>
      <c r="ADZ81" s="60"/>
      <c r="AEA81" s="60"/>
      <c r="AEB81" s="60"/>
      <c r="AEC81" s="60"/>
      <c r="AED81" s="60"/>
      <c r="AEE81" s="60"/>
      <c r="AEF81" s="60"/>
      <c r="AEG81" s="60"/>
      <c r="AEH81" s="60"/>
      <c r="AEI81" s="60"/>
      <c r="AEJ81" s="60"/>
      <c r="AEK81" s="60"/>
      <c r="AEL81" s="60"/>
      <c r="AEM81" s="60"/>
      <c r="AEN81" s="60"/>
      <c r="AEO81" s="60"/>
      <c r="AEP81" s="60"/>
      <c r="AEQ81" s="60"/>
      <c r="AER81" s="60"/>
      <c r="AES81" s="60"/>
      <c r="AET81" s="60"/>
      <c r="AEU81" s="60"/>
      <c r="AEV81" s="60"/>
      <c r="AEW81" s="60"/>
      <c r="AEX81" s="60"/>
      <c r="AEY81" s="60"/>
      <c r="AEZ81" s="60"/>
      <c r="AFA81" s="60"/>
      <c r="AFB81" s="60"/>
      <c r="AFC81" s="60"/>
      <c r="AFD81" s="60"/>
      <c r="AFE81" s="60"/>
      <c r="AFF81" s="60"/>
      <c r="AFG81" s="60"/>
      <c r="AFH81" s="60"/>
      <c r="AFI81" s="60"/>
      <c r="AFJ81" s="60"/>
      <c r="AFK81" s="60"/>
      <c r="AFL81" s="60"/>
      <c r="AFM81" s="60"/>
      <c r="AFN81" s="60"/>
      <c r="AFO81" s="60"/>
      <c r="AFP81" s="60"/>
      <c r="AFQ81" s="60"/>
      <c r="AFR81" s="60"/>
      <c r="AFS81" s="60"/>
      <c r="AFT81" s="60"/>
      <c r="AFU81" s="60"/>
      <c r="AFV81" s="60"/>
      <c r="AFW81" s="60"/>
      <c r="AFX81" s="60"/>
      <c r="AFY81" s="60"/>
      <c r="AFZ81" s="60"/>
      <c r="AGA81" s="60"/>
      <c r="AGB81" s="60"/>
      <c r="AGC81" s="60"/>
      <c r="AGD81" s="60"/>
      <c r="AGE81" s="60"/>
      <c r="AGF81" s="60"/>
      <c r="AGG81" s="60"/>
      <c r="AGH81" s="60"/>
      <c r="AGI81" s="60"/>
      <c r="AGJ81" s="60"/>
      <c r="AGK81" s="60"/>
      <c r="AGL81" s="60"/>
      <c r="AGM81" s="60"/>
      <c r="AGN81" s="60"/>
      <c r="AGO81" s="60"/>
      <c r="AGP81" s="60"/>
      <c r="AGQ81" s="60"/>
      <c r="AGR81" s="60"/>
      <c r="AGS81" s="60"/>
      <c r="AGT81" s="60"/>
      <c r="AGU81" s="60"/>
      <c r="AGV81" s="60"/>
      <c r="AGW81" s="60"/>
      <c r="AGX81" s="60"/>
      <c r="AGY81" s="60"/>
      <c r="AGZ81" s="60"/>
      <c r="AHA81" s="60"/>
      <c r="AHB81" s="60"/>
      <c r="AHC81" s="60"/>
      <c r="AHD81" s="60"/>
      <c r="AHE81" s="60"/>
      <c r="AHF81" s="60"/>
      <c r="AHG81" s="60"/>
      <c r="AHH81" s="60"/>
      <c r="AHI81" s="60"/>
      <c r="AHJ81" s="60"/>
      <c r="AHK81" s="60"/>
      <c r="AHL81" s="60"/>
      <c r="AHM81" s="60"/>
      <c r="AHN81" s="60"/>
      <c r="AHO81" s="60"/>
      <c r="AHP81" s="60"/>
      <c r="AHQ81" s="60"/>
      <c r="AHR81" s="60"/>
      <c r="AHS81" s="60"/>
      <c r="AHT81" s="60"/>
      <c r="AHU81" s="60"/>
      <c r="AHV81" s="60"/>
      <c r="AHW81" s="60"/>
      <c r="AHX81" s="60"/>
      <c r="AHY81" s="60"/>
      <c r="AHZ81" s="60"/>
      <c r="AIA81" s="60"/>
      <c r="AIB81" s="60"/>
      <c r="AIC81" s="60"/>
      <c r="AID81" s="60"/>
      <c r="AIE81" s="60"/>
      <c r="AIF81" s="60"/>
      <c r="AIG81" s="60"/>
      <c r="AIH81" s="60"/>
      <c r="AII81" s="60"/>
      <c r="AIJ81" s="60"/>
      <c r="AIK81" s="60"/>
      <c r="AIL81" s="60"/>
      <c r="AIM81" s="60"/>
      <c r="AIN81" s="60"/>
      <c r="AIO81" s="60"/>
      <c r="AIP81" s="60"/>
      <c r="AIQ81" s="60"/>
      <c r="AIR81" s="60"/>
      <c r="AIS81" s="60"/>
      <c r="AIT81" s="60"/>
      <c r="AIU81" s="60"/>
      <c r="AIV81" s="60"/>
      <c r="AIW81" s="60"/>
      <c r="AIX81" s="60"/>
      <c r="AIY81" s="60"/>
      <c r="AIZ81" s="60"/>
      <c r="AJA81" s="60"/>
      <c r="AJB81" s="60"/>
      <c r="AJC81" s="60"/>
      <c r="AJD81" s="60"/>
      <c r="AJE81" s="60"/>
      <c r="AJF81" s="60"/>
      <c r="AJG81" s="60"/>
      <c r="AJH81" s="60"/>
      <c r="AJI81" s="60"/>
      <c r="AJJ81" s="60"/>
      <c r="AJK81" s="60"/>
      <c r="AJL81" s="60"/>
      <c r="AJM81" s="60"/>
      <c r="AJN81" s="60"/>
      <c r="AJO81" s="60"/>
      <c r="AJP81" s="60"/>
      <c r="AJQ81" s="60"/>
      <c r="AJR81" s="60"/>
      <c r="AJS81" s="60"/>
      <c r="AJT81" s="60"/>
      <c r="AJU81" s="60"/>
      <c r="AJV81" s="60"/>
      <c r="AJW81" s="60"/>
      <c r="AJX81" s="60"/>
      <c r="AJY81" s="60"/>
      <c r="AJZ81" s="60"/>
      <c r="AKA81" s="60"/>
      <c r="AKB81" s="60"/>
      <c r="AKC81" s="60"/>
      <c r="AKD81" s="60"/>
      <c r="AKE81" s="60"/>
      <c r="AKF81" s="60"/>
      <c r="AKG81" s="60"/>
      <c r="AKH81" s="60"/>
      <c r="AKI81" s="60"/>
      <c r="AKJ81" s="60"/>
      <c r="AKK81" s="60"/>
      <c r="AKL81" s="60"/>
      <c r="AKM81" s="60"/>
      <c r="AKN81" s="60"/>
      <c r="AKO81" s="60"/>
      <c r="AKP81" s="60"/>
      <c r="AKQ81" s="60"/>
      <c r="AKR81" s="60"/>
      <c r="AKS81" s="60"/>
      <c r="AKT81" s="60"/>
      <c r="AKU81" s="60"/>
      <c r="AKV81" s="60"/>
      <c r="AKW81" s="60"/>
      <c r="AKX81" s="60"/>
      <c r="AKY81" s="60"/>
      <c r="AKZ81" s="60"/>
      <c r="ALA81" s="60"/>
      <c r="ALB81" s="60"/>
      <c r="ALC81" s="60"/>
      <c r="ALD81" s="60"/>
      <c r="ALE81" s="60"/>
      <c r="ALF81" s="60"/>
      <c r="ALG81" s="60"/>
      <c r="ALH81" s="60"/>
      <c r="ALI81" s="60"/>
      <c r="ALJ81" s="60"/>
      <c r="ALK81" s="60"/>
      <c r="ALL81" s="60"/>
      <c r="ALM81" s="60"/>
      <c r="ALN81" s="60"/>
      <c r="ALO81" s="60"/>
      <c r="ALP81" s="60"/>
      <c r="ALQ81" s="60"/>
      <c r="ALR81" s="60"/>
      <c r="ALS81" s="60"/>
      <c r="ALT81" s="60"/>
      <c r="ALU81" s="60"/>
      <c r="ALV81" s="60"/>
      <c r="ALW81" s="60"/>
      <c r="ALX81" s="60"/>
      <c r="ALY81" s="60"/>
      <c r="ALZ81" s="60"/>
      <c r="AMA81" s="60"/>
      <c r="AMB81" s="60"/>
      <c r="AMC81" s="60"/>
      <c r="AMD81" s="60"/>
      <c r="AME81" s="60"/>
      <c r="AMF81" s="60"/>
      <c r="AMG81" s="60"/>
      <c r="AMH81" s="60"/>
      <c r="AMI81" s="60"/>
      <c r="AMJ81" s="60"/>
      <c r="AMK81" s="60"/>
    </row>
    <row r="82" spans="1:1025" s="59" customFormat="1" ht="15.75" x14ac:dyDescent="0.25">
      <c r="A82" s="80" t="s">
        <v>237</v>
      </c>
      <c r="B82" s="84" t="s">
        <v>151</v>
      </c>
      <c r="C82" s="81" t="s">
        <v>31</v>
      </c>
      <c r="D82" s="115">
        <f t="shared" si="55"/>
        <v>4.7463719999999991</v>
      </c>
      <c r="E82" s="115">
        <f>SUM(E83:E87)</f>
        <v>0</v>
      </c>
      <c r="F82" s="115">
        <f>SUM(F83:F87)</f>
        <v>0</v>
      </c>
      <c r="G82" s="115">
        <f>SUM(G83:G85)</f>
        <v>4.7463719999999991</v>
      </c>
      <c r="H82" s="93">
        <f>SUM(H83:H87)</f>
        <v>0</v>
      </c>
      <c r="I82" s="115">
        <f t="shared" si="62"/>
        <v>0</v>
      </c>
      <c r="J82" s="115">
        <f>SUM(J83:J87)</f>
        <v>0</v>
      </c>
      <c r="K82" s="115">
        <f>SUM(K83:K87)</f>
        <v>0</v>
      </c>
      <c r="L82" s="115">
        <f>SUM(L83:L87)</f>
        <v>0</v>
      </c>
      <c r="M82" s="93">
        <f>SUM(M83:M87)</f>
        <v>0</v>
      </c>
      <c r="N82" s="93">
        <f t="shared" si="56"/>
        <v>-4.7463719999999991</v>
      </c>
      <c r="O82" s="93" t="s">
        <v>32</v>
      </c>
      <c r="P82" s="93">
        <f t="shared" si="57"/>
        <v>0</v>
      </c>
      <c r="Q82" s="93" t="s">
        <v>32</v>
      </c>
      <c r="R82" s="93">
        <f t="shared" si="58"/>
        <v>0</v>
      </c>
      <c r="S82" s="93" t="s">
        <v>32</v>
      </c>
      <c r="T82" s="93">
        <f t="shared" si="59"/>
        <v>-4.7463719999999991</v>
      </c>
      <c r="U82" s="93" t="s">
        <v>32</v>
      </c>
      <c r="V82" s="93">
        <f t="shared" si="60"/>
        <v>0</v>
      </c>
      <c r="W82" s="93" t="s">
        <v>32</v>
      </c>
      <c r="X82" s="93" t="s">
        <v>32</v>
      </c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/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/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  <c r="FB82" s="60"/>
      <c r="FC82" s="60"/>
      <c r="FD82" s="60"/>
      <c r="FE82" s="60"/>
      <c r="FF82" s="60"/>
      <c r="FG82" s="60"/>
      <c r="FH82" s="60"/>
      <c r="FI82" s="60"/>
      <c r="FJ82" s="60"/>
      <c r="FK82" s="60"/>
      <c r="FL82" s="60"/>
      <c r="FM82" s="60"/>
      <c r="FN82" s="60"/>
      <c r="FO82" s="60"/>
      <c r="FP82" s="60"/>
      <c r="FQ82" s="60"/>
      <c r="FR82" s="60"/>
      <c r="FS82" s="60"/>
      <c r="FT82" s="60"/>
      <c r="FU82" s="60"/>
      <c r="FV82" s="60"/>
      <c r="FW82" s="60"/>
      <c r="FX82" s="60"/>
      <c r="FY82" s="60"/>
      <c r="FZ82" s="60"/>
      <c r="GA82" s="60"/>
      <c r="GB82" s="60"/>
      <c r="GC82" s="60"/>
      <c r="GD82" s="60"/>
      <c r="GE82" s="60"/>
      <c r="GF82" s="60"/>
      <c r="GG82" s="60"/>
      <c r="GH82" s="60"/>
      <c r="GI82" s="60"/>
      <c r="GJ82" s="60"/>
      <c r="GK82" s="60"/>
      <c r="GL82" s="60"/>
      <c r="GM82" s="60"/>
      <c r="GN82" s="60"/>
      <c r="GO82" s="60"/>
      <c r="GP82" s="60"/>
      <c r="GQ82" s="60"/>
      <c r="GR82" s="60"/>
      <c r="GS82" s="60"/>
      <c r="GT82" s="60"/>
      <c r="GU82" s="60"/>
      <c r="GV82" s="60"/>
      <c r="GW82" s="60"/>
      <c r="GX82" s="60"/>
      <c r="GY82" s="60"/>
      <c r="GZ82" s="60"/>
      <c r="HA82" s="60"/>
      <c r="HB82" s="60"/>
      <c r="HC82" s="60"/>
      <c r="HD82" s="60"/>
      <c r="HE82" s="60"/>
      <c r="HF82" s="60"/>
      <c r="HG82" s="60"/>
      <c r="HH82" s="60"/>
      <c r="HI82" s="60"/>
      <c r="HJ82" s="60"/>
      <c r="HK82" s="60"/>
      <c r="HL82" s="60"/>
      <c r="HM82" s="60"/>
      <c r="HN82" s="60"/>
      <c r="HO82" s="60"/>
      <c r="HP82" s="60"/>
      <c r="HQ82" s="60"/>
      <c r="HR82" s="60"/>
      <c r="HS82" s="60"/>
      <c r="HT82" s="60"/>
      <c r="HU82" s="60"/>
      <c r="HV82" s="60"/>
      <c r="HW82" s="60"/>
      <c r="HX82" s="60"/>
      <c r="HY82" s="60"/>
      <c r="HZ82" s="60"/>
      <c r="IA82" s="60"/>
      <c r="IB82" s="60"/>
      <c r="IC82" s="60"/>
      <c r="ID82" s="60"/>
      <c r="IE82" s="60"/>
      <c r="IF82" s="60"/>
      <c r="IG82" s="60"/>
      <c r="IH82" s="60"/>
      <c r="II82" s="60"/>
      <c r="IJ82" s="60"/>
      <c r="IK82" s="60"/>
      <c r="IL82" s="60"/>
      <c r="IM82" s="60"/>
      <c r="IN82" s="60"/>
      <c r="IO82" s="60"/>
      <c r="IP82" s="60"/>
      <c r="IQ82" s="60"/>
      <c r="IR82" s="60"/>
      <c r="IS82" s="60"/>
      <c r="IT82" s="60"/>
      <c r="IU82" s="60"/>
      <c r="IV82" s="60"/>
      <c r="IW82" s="60"/>
      <c r="IX82" s="60"/>
      <c r="IY82" s="60"/>
      <c r="IZ82" s="60"/>
      <c r="JA82" s="60"/>
      <c r="JB82" s="60"/>
      <c r="JC82" s="60"/>
      <c r="JD82" s="60"/>
      <c r="JE82" s="60"/>
      <c r="JF82" s="60"/>
      <c r="JG82" s="60"/>
      <c r="JH82" s="60"/>
      <c r="JI82" s="60"/>
      <c r="JJ82" s="60"/>
      <c r="JK82" s="60"/>
      <c r="JL82" s="60"/>
      <c r="JM82" s="60"/>
      <c r="JN82" s="60"/>
      <c r="JO82" s="60"/>
      <c r="JP82" s="60"/>
      <c r="JQ82" s="60"/>
      <c r="JR82" s="60"/>
      <c r="JS82" s="60"/>
      <c r="JT82" s="60"/>
      <c r="JU82" s="60"/>
      <c r="JV82" s="60"/>
      <c r="JW82" s="60"/>
      <c r="JX82" s="60"/>
      <c r="JY82" s="60"/>
      <c r="JZ82" s="60"/>
      <c r="KA82" s="60"/>
      <c r="KB82" s="60"/>
      <c r="KC82" s="60"/>
      <c r="KD82" s="60"/>
      <c r="KE82" s="60"/>
      <c r="KF82" s="60"/>
      <c r="KG82" s="60"/>
      <c r="KH82" s="60"/>
      <c r="KI82" s="60"/>
      <c r="KJ82" s="60"/>
      <c r="KK82" s="60"/>
      <c r="KL82" s="60"/>
      <c r="KM82" s="60"/>
      <c r="KN82" s="60"/>
      <c r="KO82" s="60"/>
      <c r="KP82" s="60"/>
      <c r="KQ82" s="60"/>
      <c r="KR82" s="60"/>
      <c r="KS82" s="60"/>
      <c r="KT82" s="60"/>
      <c r="KU82" s="60"/>
      <c r="KV82" s="60"/>
      <c r="KW82" s="60"/>
      <c r="KX82" s="60"/>
      <c r="KY82" s="60"/>
      <c r="KZ82" s="60"/>
      <c r="LA82" s="60"/>
      <c r="LB82" s="60"/>
      <c r="LC82" s="60"/>
      <c r="LD82" s="60"/>
      <c r="LE82" s="60"/>
      <c r="LF82" s="60"/>
      <c r="LG82" s="60"/>
      <c r="LH82" s="60"/>
      <c r="LI82" s="60"/>
      <c r="LJ82" s="60"/>
      <c r="LK82" s="60"/>
      <c r="LL82" s="60"/>
      <c r="LM82" s="60"/>
      <c r="LN82" s="60"/>
      <c r="LO82" s="60"/>
      <c r="LP82" s="60"/>
      <c r="LQ82" s="60"/>
      <c r="LR82" s="60"/>
      <c r="LS82" s="60"/>
      <c r="LT82" s="60"/>
      <c r="LU82" s="60"/>
      <c r="LV82" s="60"/>
      <c r="LW82" s="60"/>
      <c r="LX82" s="60"/>
      <c r="LY82" s="60"/>
      <c r="LZ82" s="60"/>
      <c r="MA82" s="60"/>
      <c r="MB82" s="60"/>
      <c r="MC82" s="60"/>
      <c r="MD82" s="60"/>
      <c r="ME82" s="60"/>
      <c r="MF82" s="60"/>
      <c r="MG82" s="60"/>
      <c r="MH82" s="60"/>
      <c r="MI82" s="60"/>
      <c r="MJ82" s="60"/>
      <c r="MK82" s="60"/>
      <c r="ML82" s="60"/>
      <c r="MM82" s="60"/>
      <c r="MN82" s="60"/>
      <c r="MO82" s="60"/>
      <c r="MP82" s="60"/>
      <c r="MQ82" s="60"/>
      <c r="MR82" s="60"/>
      <c r="MS82" s="60"/>
      <c r="MT82" s="60"/>
      <c r="MU82" s="60"/>
      <c r="MV82" s="60"/>
      <c r="MW82" s="60"/>
      <c r="MX82" s="60"/>
      <c r="MY82" s="60"/>
      <c r="MZ82" s="60"/>
      <c r="NA82" s="60"/>
      <c r="NB82" s="60"/>
      <c r="NC82" s="60"/>
      <c r="ND82" s="60"/>
      <c r="NE82" s="60"/>
      <c r="NF82" s="60"/>
      <c r="NG82" s="60"/>
      <c r="NH82" s="60"/>
      <c r="NI82" s="60"/>
      <c r="NJ82" s="60"/>
      <c r="NK82" s="60"/>
      <c r="NL82" s="60"/>
      <c r="NM82" s="60"/>
      <c r="NN82" s="60"/>
      <c r="NO82" s="60"/>
      <c r="NP82" s="60"/>
      <c r="NQ82" s="60"/>
      <c r="NR82" s="60"/>
      <c r="NS82" s="60"/>
      <c r="NT82" s="60"/>
      <c r="NU82" s="60"/>
      <c r="NV82" s="60"/>
      <c r="NW82" s="60"/>
      <c r="NX82" s="60"/>
      <c r="NY82" s="60"/>
      <c r="NZ82" s="60"/>
      <c r="OA82" s="60"/>
      <c r="OB82" s="60"/>
      <c r="OC82" s="60"/>
      <c r="OD82" s="60"/>
      <c r="OE82" s="60"/>
      <c r="OF82" s="60"/>
      <c r="OG82" s="60"/>
      <c r="OH82" s="60"/>
      <c r="OI82" s="60"/>
      <c r="OJ82" s="60"/>
      <c r="OK82" s="60"/>
      <c r="OL82" s="60"/>
      <c r="OM82" s="60"/>
      <c r="ON82" s="60"/>
      <c r="OO82" s="60"/>
      <c r="OP82" s="60"/>
      <c r="OQ82" s="60"/>
      <c r="OR82" s="60"/>
      <c r="OS82" s="60"/>
      <c r="OT82" s="60"/>
      <c r="OU82" s="60"/>
      <c r="OV82" s="60"/>
      <c r="OW82" s="60"/>
      <c r="OX82" s="60"/>
      <c r="OY82" s="60"/>
      <c r="OZ82" s="60"/>
      <c r="PA82" s="60"/>
      <c r="PB82" s="60"/>
      <c r="PC82" s="60"/>
      <c r="PD82" s="60"/>
      <c r="PE82" s="60"/>
      <c r="PF82" s="60"/>
      <c r="PG82" s="60"/>
      <c r="PH82" s="60"/>
      <c r="PI82" s="60"/>
      <c r="PJ82" s="60"/>
      <c r="PK82" s="60"/>
      <c r="PL82" s="60"/>
      <c r="PM82" s="60"/>
      <c r="PN82" s="60"/>
      <c r="PO82" s="60"/>
      <c r="PP82" s="60"/>
      <c r="PQ82" s="60"/>
      <c r="PR82" s="60"/>
      <c r="PS82" s="60"/>
      <c r="PT82" s="60"/>
      <c r="PU82" s="60"/>
      <c r="PV82" s="60"/>
      <c r="PW82" s="60"/>
      <c r="PX82" s="60"/>
      <c r="PY82" s="60"/>
      <c r="PZ82" s="60"/>
      <c r="QA82" s="60"/>
      <c r="QB82" s="60"/>
      <c r="QC82" s="60"/>
      <c r="QD82" s="60"/>
      <c r="QE82" s="60"/>
      <c r="QF82" s="60"/>
      <c r="QG82" s="60"/>
      <c r="QH82" s="60"/>
      <c r="QI82" s="60"/>
      <c r="QJ82" s="60"/>
      <c r="QK82" s="60"/>
      <c r="QL82" s="60"/>
      <c r="QM82" s="60"/>
      <c r="QN82" s="60"/>
      <c r="QO82" s="60"/>
      <c r="QP82" s="60"/>
      <c r="QQ82" s="60"/>
      <c r="QR82" s="60"/>
      <c r="QS82" s="60"/>
      <c r="QT82" s="60"/>
      <c r="QU82" s="60"/>
      <c r="QV82" s="60"/>
      <c r="QW82" s="60"/>
      <c r="QX82" s="60"/>
      <c r="QY82" s="60"/>
      <c r="QZ82" s="60"/>
      <c r="RA82" s="60"/>
      <c r="RB82" s="60"/>
      <c r="RC82" s="60"/>
      <c r="RD82" s="60"/>
      <c r="RE82" s="60"/>
      <c r="RF82" s="60"/>
      <c r="RG82" s="60"/>
      <c r="RH82" s="60"/>
      <c r="RI82" s="60"/>
      <c r="RJ82" s="60"/>
      <c r="RK82" s="60"/>
      <c r="RL82" s="60"/>
      <c r="RM82" s="60"/>
      <c r="RN82" s="60"/>
      <c r="RO82" s="60"/>
      <c r="RP82" s="60"/>
      <c r="RQ82" s="60"/>
      <c r="RR82" s="60"/>
      <c r="RS82" s="60"/>
      <c r="RT82" s="60"/>
      <c r="RU82" s="60"/>
      <c r="RV82" s="60"/>
      <c r="RW82" s="60"/>
      <c r="RX82" s="60"/>
      <c r="RY82" s="60"/>
      <c r="RZ82" s="60"/>
      <c r="SA82" s="60"/>
      <c r="SB82" s="60"/>
      <c r="SC82" s="60"/>
      <c r="SD82" s="60"/>
      <c r="SE82" s="60"/>
      <c r="SF82" s="60"/>
      <c r="SG82" s="60"/>
      <c r="SH82" s="60"/>
      <c r="SI82" s="60"/>
      <c r="SJ82" s="60"/>
      <c r="SK82" s="60"/>
      <c r="SL82" s="60"/>
      <c r="SM82" s="60"/>
      <c r="SN82" s="60"/>
      <c r="SO82" s="60"/>
      <c r="SP82" s="60"/>
      <c r="SQ82" s="60"/>
      <c r="SR82" s="60"/>
      <c r="SS82" s="60"/>
      <c r="ST82" s="60"/>
      <c r="SU82" s="60"/>
      <c r="SV82" s="60"/>
      <c r="SW82" s="60"/>
      <c r="SX82" s="60"/>
      <c r="SY82" s="60"/>
      <c r="SZ82" s="60"/>
      <c r="TA82" s="60"/>
      <c r="TB82" s="60"/>
      <c r="TC82" s="60"/>
      <c r="TD82" s="60"/>
      <c r="TE82" s="60"/>
      <c r="TF82" s="60"/>
      <c r="TG82" s="60"/>
      <c r="TH82" s="60"/>
      <c r="TI82" s="60"/>
      <c r="TJ82" s="60"/>
      <c r="TK82" s="60"/>
      <c r="TL82" s="60"/>
      <c r="TM82" s="60"/>
      <c r="TN82" s="60"/>
      <c r="TO82" s="60"/>
      <c r="TP82" s="60"/>
      <c r="TQ82" s="60"/>
      <c r="TR82" s="60"/>
      <c r="TS82" s="60"/>
      <c r="TT82" s="60"/>
      <c r="TU82" s="60"/>
      <c r="TV82" s="60"/>
      <c r="TW82" s="60"/>
      <c r="TX82" s="60"/>
      <c r="TY82" s="60"/>
      <c r="TZ82" s="60"/>
      <c r="UA82" s="60"/>
      <c r="UB82" s="60"/>
      <c r="UC82" s="60"/>
      <c r="UD82" s="60"/>
      <c r="UE82" s="60"/>
      <c r="UF82" s="60"/>
      <c r="UG82" s="60"/>
      <c r="UH82" s="60"/>
      <c r="UI82" s="60"/>
      <c r="UJ82" s="60"/>
      <c r="UK82" s="60"/>
      <c r="UL82" s="60"/>
      <c r="UM82" s="60"/>
      <c r="UN82" s="60"/>
      <c r="UO82" s="60"/>
      <c r="UP82" s="60"/>
      <c r="UQ82" s="60"/>
      <c r="UR82" s="60"/>
      <c r="US82" s="60"/>
      <c r="UT82" s="60"/>
      <c r="UU82" s="60"/>
      <c r="UV82" s="60"/>
      <c r="UW82" s="60"/>
      <c r="UX82" s="60"/>
      <c r="UY82" s="60"/>
      <c r="UZ82" s="60"/>
      <c r="VA82" s="60"/>
      <c r="VB82" s="60"/>
      <c r="VC82" s="60"/>
      <c r="VD82" s="60"/>
      <c r="VE82" s="60"/>
      <c r="VF82" s="60"/>
      <c r="VG82" s="60"/>
      <c r="VH82" s="60"/>
      <c r="VI82" s="60"/>
      <c r="VJ82" s="60"/>
      <c r="VK82" s="60"/>
      <c r="VL82" s="60"/>
      <c r="VM82" s="60"/>
      <c r="VN82" s="60"/>
      <c r="VO82" s="60"/>
      <c r="VP82" s="60"/>
      <c r="VQ82" s="60"/>
      <c r="VR82" s="60"/>
      <c r="VS82" s="60"/>
      <c r="VT82" s="60"/>
      <c r="VU82" s="60"/>
      <c r="VV82" s="60"/>
      <c r="VW82" s="60"/>
      <c r="VX82" s="60"/>
      <c r="VY82" s="60"/>
      <c r="VZ82" s="60"/>
      <c r="WA82" s="60"/>
      <c r="WB82" s="60"/>
      <c r="WC82" s="60"/>
      <c r="WD82" s="60"/>
      <c r="WE82" s="60"/>
      <c r="WF82" s="60"/>
      <c r="WG82" s="60"/>
      <c r="WH82" s="60"/>
      <c r="WI82" s="60"/>
      <c r="WJ82" s="60"/>
      <c r="WK82" s="60"/>
      <c r="WL82" s="60"/>
      <c r="WM82" s="60"/>
      <c r="WN82" s="60"/>
      <c r="WO82" s="60"/>
      <c r="WP82" s="60"/>
      <c r="WQ82" s="60"/>
      <c r="WR82" s="60"/>
      <c r="WS82" s="60"/>
      <c r="WT82" s="60"/>
      <c r="WU82" s="60"/>
      <c r="WV82" s="60"/>
      <c r="WW82" s="60"/>
      <c r="WX82" s="60"/>
      <c r="WY82" s="60"/>
      <c r="WZ82" s="60"/>
      <c r="XA82" s="60"/>
      <c r="XB82" s="60"/>
      <c r="XC82" s="60"/>
      <c r="XD82" s="60"/>
      <c r="XE82" s="60"/>
      <c r="XF82" s="60"/>
      <c r="XG82" s="60"/>
      <c r="XH82" s="60"/>
      <c r="XI82" s="60"/>
      <c r="XJ82" s="60"/>
      <c r="XK82" s="60"/>
      <c r="XL82" s="60"/>
      <c r="XM82" s="60"/>
      <c r="XN82" s="60"/>
      <c r="XO82" s="60"/>
      <c r="XP82" s="60"/>
      <c r="XQ82" s="60"/>
      <c r="XR82" s="60"/>
      <c r="XS82" s="60"/>
      <c r="XT82" s="60"/>
      <c r="XU82" s="60"/>
      <c r="XV82" s="60"/>
      <c r="XW82" s="60"/>
      <c r="XX82" s="60"/>
      <c r="XY82" s="60"/>
      <c r="XZ82" s="60"/>
      <c r="YA82" s="60"/>
      <c r="YB82" s="60"/>
      <c r="YC82" s="60"/>
      <c r="YD82" s="60"/>
      <c r="YE82" s="60"/>
      <c r="YF82" s="60"/>
      <c r="YG82" s="60"/>
      <c r="YH82" s="60"/>
      <c r="YI82" s="60"/>
      <c r="YJ82" s="60"/>
      <c r="YK82" s="60"/>
      <c r="YL82" s="60"/>
      <c r="YM82" s="60"/>
      <c r="YN82" s="60"/>
      <c r="YO82" s="60"/>
      <c r="YP82" s="60"/>
      <c r="YQ82" s="60"/>
      <c r="YR82" s="60"/>
      <c r="YS82" s="60"/>
      <c r="YT82" s="60"/>
      <c r="YU82" s="60"/>
      <c r="YV82" s="60"/>
      <c r="YW82" s="60"/>
      <c r="YX82" s="60"/>
      <c r="YY82" s="60"/>
      <c r="YZ82" s="60"/>
      <c r="ZA82" s="60"/>
      <c r="ZB82" s="60"/>
      <c r="ZC82" s="60"/>
      <c r="ZD82" s="60"/>
      <c r="ZE82" s="60"/>
      <c r="ZF82" s="60"/>
      <c r="ZG82" s="60"/>
      <c r="ZH82" s="60"/>
      <c r="ZI82" s="60"/>
      <c r="ZJ82" s="60"/>
      <c r="ZK82" s="60"/>
      <c r="ZL82" s="60"/>
      <c r="ZM82" s="60"/>
      <c r="ZN82" s="60"/>
      <c r="ZO82" s="60"/>
      <c r="ZP82" s="60"/>
      <c r="ZQ82" s="60"/>
      <c r="ZR82" s="60"/>
      <c r="ZS82" s="60"/>
      <c r="ZT82" s="60"/>
      <c r="ZU82" s="60"/>
      <c r="ZV82" s="60"/>
      <c r="ZW82" s="60"/>
      <c r="ZX82" s="60"/>
      <c r="ZY82" s="60"/>
      <c r="ZZ82" s="60"/>
      <c r="AAA82" s="60"/>
      <c r="AAB82" s="60"/>
      <c r="AAC82" s="60"/>
      <c r="AAD82" s="60"/>
      <c r="AAE82" s="60"/>
      <c r="AAF82" s="60"/>
      <c r="AAG82" s="60"/>
      <c r="AAH82" s="60"/>
      <c r="AAI82" s="60"/>
      <c r="AAJ82" s="60"/>
      <c r="AAK82" s="60"/>
      <c r="AAL82" s="60"/>
      <c r="AAM82" s="60"/>
      <c r="AAN82" s="60"/>
      <c r="AAO82" s="60"/>
      <c r="AAP82" s="60"/>
      <c r="AAQ82" s="60"/>
      <c r="AAR82" s="60"/>
      <c r="AAS82" s="60"/>
      <c r="AAT82" s="60"/>
      <c r="AAU82" s="60"/>
      <c r="AAV82" s="60"/>
      <c r="AAW82" s="60"/>
      <c r="AAX82" s="60"/>
      <c r="AAY82" s="60"/>
      <c r="AAZ82" s="60"/>
      <c r="ABA82" s="60"/>
      <c r="ABB82" s="60"/>
      <c r="ABC82" s="60"/>
      <c r="ABD82" s="60"/>
      <c r="ABE82" s="60"/>
      <c r="ABF82" s="60"/>
      <c r="ABG82" s="60"/>
      <c r="ABH82" s="60"/>
      <c r="ABI82" s="60"/>
      <c r="ABJ82" s="60"/>
      <c r="ABK82" s="60"/>
      <c r="ABL82" s="60"/>
      <c r="ABM82" s="60"/>
      <c r="ABN82" s="60"/>
      <c r="ABO82" s="60"/>
      <c r="ABP82" s="60"/>
      <c r="ABQ82" s="60"/>
      <c r="ABR82" s="60"/>
      <c r="ABS82" s="60"/>
      <c r="ABT82" s="60"/>
      <c r="ABU82" s="60"/>
      <c r="ABV82" s="60"/>
      <c r="ABW82" s="60"/>
      <c r="ABX82" s="60"/>
      <c r="ABY82" s="60"/>
      <c r="ABZ82" s="60"/>
      <c r="ACA82" s="60"/>
      <c r="ACB82" s="60"/>
      <c r="ACC82" s="60"/>
      <c r="ACD82" s="60"/>
      <c r="ACE82" s="60"/>
      <c r="ACF82" s="60"/>
      <c r="ACG82" s="60"/>
      <c r="ACH82" s="60"/>
      <c r="ACI82" s="60"/>
      <c r="ACJ82" s="60"/>
      <c r="ACK82" s="60"/>
      <c r="ACL82" s="60"/>
      <c r="ACM82" s="60"/>
      <c r="ACN82" s="60"/>
      <c r="ACO82" s="60"/>
      <c r="ACP82" s="60"/>
      <c r="ACQ82" s="60"/>
      <c r="ACR82" s="60"/>
      <c r="ACS82" s="60"/>
      <c r="ACT82" s="60"/>
      <c r="ACU82" s="60"/>
      <c r="ACV82" s="60"/>
      <c r="ACW82" s="60"/>
      <c r="ACX82" s="60"/>
      <c r="ACY82" s="60"/>
      <c r="ACZ82" s="60"/>
      <c r="ADA82" s="60"/>
      <c r="ADB82" s="60"/>
      <c r="ADC82" s="60"/>
      <c r="ADD82" s="60"/>
      <c r="ADE82" s="60"/>
      <c r="ADF82" s="60"/>
      <c r="ADG82" s="60"/>
      <c r="ADH82" s="60"/>
      <c r="ADI82" s="60"/>
      <c r="ADJ82" s="60"/>
      <c r="ADK82" s="60"/>
      <c r="ADL82" s="60"/>
      <c r="ADM82" s="60"/>
      <c r="ADN82" s="60"/>
      <c r="ADO82" s="60"/>
      <c r="ADP82" s="60"/>
      <c r="ADQ82" s="60"/>
      <c r="ADR82" s="60"/>
      <c r="ADS82" s="60"/>
      <c r="ADT82" s="60"/>
      <c r="ADU82" s="60"/>
      <c r="ADV82" s="60"/>
      <c r="ADW82" s="60"/>
      <c r="ADX82" s="60"/>
      <c r="ADY82" s="60"/>
      <c r="ADZ82" s="60"/>
      <c r="AEA82" s="60"/>
      <c r="AEB82" s="60"/>
      <c r="AEC82" s="60"/>
      <c r="AED82" s="60"/>
      <c r="AEE82" s="60"/>
      <c r="AEF82" s="60"/>
      <c r="AEG82" s="60"/>
      <c r="AEH82" s="60"/>
      <c r="AEI82" s="60"/>
      <c r="AEJ82" s="60"/>
      <c r="AEK82" s="60"/>
      <c r="AEL82" s="60"/>
      <c r="AEM82" s="60"/>
      <c r="AEN82" s="60"/>
      <c r="AEO82" s="60"/>
      <c r="AEP82" s="60"/>
      <c r="AEQ82" s="60"/>
      <c r="AER82" s="60"/>
      <c r="AES82" s="60"/>
      <c r="AET82" s="60"/>
      <c r="AEU82" s="60"/>
      <c r="AEV82" s="60"/>
      <c r="AEW82" s="60"/>
      <c r="AEX82" s="60"/>
      <c r="AEY82" s="60"/>
      <c r="AEZ82" s="60"/>
      <c r="AFA82" s="60"/>
      <c r="AFB82" s="60"/>
      <c r="AFC82" s="60"/>
      <c r="AFD82" s="60"/>
      <c r="AFE82" s="60"/>
      <c r="AFF82" s="60"/>
      <c r="AFG82" s="60"/>
      <c r="AFH82" s="60"/>
      <c r="AFI82" s="60"/>
      <c r="AFJ82" s="60"/>
      <c r="AFK82" s="60"/>
      <c r="AFL82" s="60"/>
      <c r="AFM82" s="60"/>
      <c r="AFN82" s="60"/>
      <c r="AFO82" s="60"/>
      <c r="AFP82" s="60"/>
      <c r="AFQ82" s="60"/>
      <c r="AFR82" s="60"/>
      <c r="AFS82" s="60"/>
      <c r="AFT82" s="60"/>
      <c r="AFU82" s="60"/>
      <c r="AFV82" s="60"/>
      <c r="AFW82" s="60"/>
      <c r="AFX82" s="60"/>
      <c r="AFY82" s="60"/>
      <c r="AFZ82" s="60"/>
      <c r="AGA82" s="60"/>
      <c r="AGB82" s="60"/>
      <c r="AGC82" s="60"/>
      <c r="AGD82" s="60"/>
      <c r="AGE82" s="60"/>
      <c r="AGF82" s="60"/>
      <c r="AGG82" s="60"/>
      <c r="AGH82" s="60"/>
      <c r="AGI82" s="60"/>
      <c r="AGJ82" s="60"/>
      <c r="AGK82" s="60"/>
      <c r="AGL82" s="60"/>
      <c r="AGM82" s="60"/>
      <c r="AGN82" s="60"/>
      <c r="AGO82" s="60"/>
      <c r="AGP82" s="60"/>
      <c r="AGQ82" s="60"/>
      <c r="AGR82" s="60"/>
      <c r="AGS82" s="60"/>
      <c r="AGT82" s="60"/>
      <c r="AGU82" s="60"/>
      <c r="AGV82" s="60"/>
      <c r="AGW82" s="60"/>
      <c r="AGX82" s="60"/>
      <c r="AGY82" s="60"/>
      <c r="AGZ82" s="60"/>
      <c r="AHA82" s="60"/>
      <c r="AHB82" s="60"/>
      <c r="AHC82" s="60"/>
      <c r="AHD82" s="60"/>
      <c r="AHE82" s="60"/>
      <c r="AHF82" s="60"/>
      <c r="AHG82" s="60"/>
      <c r="AHH82" s="60"/>
      <c r="AHI82" s="60"/>
      <c r="AHJ82" s="60"/>
      <c r="AHK82" s="60"/>
      <c r="AHL82" s="60"/>
      <c r="AHM82" s="60"/>
      <c r="AHN82" s="60"/>
      <c r="AHO82" s="60"/>
      <c r="AHP82" s="60"/>
      <c r="AHQ82" s="60"/>
      <c r="AHR82" s="60"/>
      <c r="AHS82" s="60"/>
      <c r="AHT82" s="60"/>
      <c r="AHU82" s="60"/>
      <c r="AHV82" s="60"/>
      <c r="AHW82" s="60"/>
      <c r="AHX82" s="60"/>
      <c r="AHY82" s="60"/>
      <c r="AHZ82" s="60"/>
      <c r="AIA82" s="60"/>
      <c r="AIB82" s="60"/>
      <c r="AIC82" s="60"/>
      <c r="AID82" s="60"/>
      <c r="AIE82" s="60"/>
      <c r="AIF82" s="60"/>
      <c r="AIG82" s="60"/>
      <c r="AIH82" s="60"/>
      <c r="AII82" s="60"/>
      <c r="AIJ82" s="60"/>
      <c r="AIK82" s="60"/>
      <c r="AIL82" s="60"/>
      <c r="AIM82" s="60"/>
      <c r="AIN82" s="60"/>
      <c r="AIO82" s="60"/>
      <c r="AIP82" s="60"/>
      <c r="AIQ82" s="60"/>
      <c r="AIR82" s="60"/>
      <c r="AIS82" s="60"/>
      <c r="AIT82" s="60"/>
      <c r="AIU82" s="60"/>
      <c r="AIV82" s="60"/>
      <c r="AIW82" s="60"/>
      <c r="AIX82" s="60"/>
      <c r="AIY82" s="60"/>
      <c r="AIZ82" s="60"/>
      <c r="AJA82" s="60"/>
      <c r="AJB82" s="60"/>
      <c r="AJC82" s="60"/>
      <c r="AJD82" s="60"/>
      <c r="AJE82" s="60"/>
      <c r="AJF82" s="60"/>
      <c r="AJG82" s="60"/>
      <c r="AJH82" s="60"/>
      <c r="AJI82" s="60"/>
      <c r="AJJ82" s="60"/>
      <c r="AJK82" s="60"/>
      <c r="AJL82" s="60"/>
      <c r="AJM82" s="60"/>
      <c r="AJN82" s="60"/>
      <c r="AJO82" s="60"/>
      <c r="AJP82" s="60"/>
      <c r="AJQ82" s="60"/>
      <c r="AJR82" s="60"/>
      <c r="AJS82" s="60"/>
      <c r="AJT82" s="60"/>
      <c r="AJU82" s="60"/>
      <c r="AJV82" s="60"/>
      <c r="AJW82" s="60"/>
      <c r="AJX82" s="60"/>
      <c r="AJY82" s="60"/>
      <c r="AJZ82" s="60"/>
      <c r="AKA82" s="60"/>
      <c r="AKB82" s="60"/>
      <c r="AKC82" s="60"/>
      <c r="AKD82" s="60"/>
      <c r="AKE82" s="60"/>
      <c r="AKF82" s="60"/>
      <c r="AKG82" s="60"/>
      <c r="AKH82" s="60"/>
      <c r="AKI82" s="60"/>
      <c r="AKJ82" s="60"/>
      <c r="AKK82" s="60"/>
      <c r="AKL82" s="60"/>
      <c r="AKM82" s="60"/>
      <c r="AKN82" s="60"/>
      <c r="AKO82" s="60"/>
      <c r="AKP82" s="60"/>
      <c r="AKQ82" s="60"/>
      <c r="AKR82" s="60"/>
      <c r="AKS82" s="60"/>
      <c r="AKT82" s="60"/>
      <c r="AKU82" s="60"/>
      <c r="AKV82" s="60"/>
      <c r="AKW82" s="60"/>
      <c r="AKX82" s="60"/>
      <c r="AKY82" s="60"/>
      <c r="AKZ82" s="60"/>
      <c r="ALA82" s="60"/>
      <c r="ALB82" s="60"/>
      <c r="ALC82" s="60"/>
      <c r="ALD82" s="60"/>
      <c r="ALE82" s="60"/>
      <c r="ALF82" s="60"/>
      <c r="ALG82" s="60"/>
      <c r="ALH82" s="60"/>
      <c r="ALI82" s="60"/>
      <c r="ALJ82" s="60"/>
      <c r="ALK82" s="60"/>
      <c r="ALL82" s="60"/>
      <c r="ALM82" s="60"/>
      <c r="ALN82" s="60"/>
      <c r="ALO82" s="60"/>
      <c r="ALP82" s="60"/>
      <c r="ALQ82" s="60"/>
      <c r="ALR82" s="60"/>
      <c r="ALS82" s="60"/>
      <c r="ALT82" s="60"/>
      <c r="ALU82" s="60"/>
      <c r="ALV82" s="60"/>
      <c r="ALW82" s="60"/>
      <c r="ALX82" s="60"/>
      <c r="ALY82" s="60"/>
      <c r="ALZ82" s="60"/>
      <c r="AMA82" s="60"/>
      <c r="AMB82" s="60"/>
      <c r="AMC82" s="60"/>
      <c r="AMD82" s="60"/>
      <c r="AME82" s="60"/>
      <c r="AMF82" s="60"/>
      <c r="AMG82" s="60"/>
      <c r="AMH82" s="60"/>
      <c r="AMI82" s="60"/>
      <c r="AMJ82" s="60"/>
      <c r="AMK82" s="60"/>
    </row>
    <row r="83" spans="1:1025" s="59" customFormat="1" ht="31.5" x14ac:dyDescent="0.25">
      <c r="A83" s="24" t="s">
        <v>237</v>
      </c>
      <c r="B83" s="103" t="s">
        <v>374</v>
      </c>
      <c r="C83" s="121" t="s">
        <v>375</v>
      </c>
      <c r="D83" s="116">
        <f t="shared" si="55"/>
        <v>1.7465039999999998</v>
      </c>
      <c r="E83" s="116">
        <v>0</v>
      </c>
      <c r="F83" s="116">
        <v>0</v>
      </c>
      <c r="G83" s="128">
        <v>1.7465039999999998</v>
      </c>
      <c r="H83" s="95">
        <v>0</v>
      </c>
      <c r="I83" s="116">
        <f t="shared" si="62"/>
        <v>0</v>
      </c>
      <c r="J83" s="116">
        <v>0</v>
      </c>
      <c r="K83" s="116">
        <v>0</v>
      </c>
      <c r="L83" s="116">
        <v>0</v>
      </c>
      <c r="M83" s="95">
        <v>0</v>
      </c>
      <c r="N83" s="95">
        <f t="shared" si="56"/>
        <v>-1.7465039999999998</v>
      </c>
      <c r="O83" s="95" t="s">
        <v>32</v>
      </c>
      <c r="P83" s="95">
        <f t="shared" si="57"/>
        <v>0</v>
      </c>
      <c r="Q83" s="95" t="s">
        <v>32</v>
      </c>
      <c r="R83" s="95">
        <f t="shared" si="58"/>
        <v>0</v>
      </c>
      <c r="S83" s="95" t="s">
        <v>32</v>
      </c>
      <c r="T83" s="95">
        <f t="shared" si="59"/>
        <v>-1.7465039999999998</v>
      </c>
      <c r="U83" s="95" t="s">
        <v>32</v>
      </c>
      <c r="V83" s="95">
        <f t="shared" si="60"/>
        <v>0</v>
      </c>
      <c r="W83" s="95" t="s">
        <v>32</v>
      </c>
      <c r="X83" s="95" t="s">
        <v>32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</row>
    <row r="84" spans="1:1025" s="59" customFormat="1" ht="47.25" x14ac:dyDescent="0.25">
      <c r="A84" s="24" t="s">
        <v>237</v>
      </c>
      <c r="B84" s="103" t="s">
        <v>376</v>
      </c>
      <c r="C84" s="121" t="s">
        <v>377</v>
      </c>
      <c r="D84" s="116">
        <f t="shared" si="55"/>
        <v>1.5211439999999998</v>
      </c>
      <c r="E84" s="116">
        <v>0</v>
      </c>
      <c r="F84" s="116">
        <v>0</v>
      </c>
      <c r="G84" s="128">
        <v>1.5211439999999998</v>
      </c>
      <c r="H84" s="95">
        <v>0</v>
      </c>
      <c r="I84" s="116">
        <f t="shared" si="62"/>
        <v>0</v>
      </c>
      <c r="J84" s="116">
        <v>0</v>
      </c>
      <c r="K84" s="116">
        <v>0</v>
      </c>
      <c r="L84" s="116">
        <v>0</v>
      </c>
      <c r="M84" s="95">
        <v>0</v>
      </c>
      <c r="N84" s="95">
        <f t="shared" si="56"/>
        <v>-1.5211439999999998</v>
      </c>
      <c r="O84" s="95" t="s">
        <v>32</v>
      </c>
      <c r="P84" s="95">
        <f t="shared" si="57"/>
        <v>0</v>
      </c>
      <c r="Q84" s="95" t="s">
        <v>32</v>
      </c>
      <c r="R84" s="95">
        <f t="shared" si="58"/>
        <v>0</v>
      </c>
      <c r="S84" s="95" t="s">
        <v>32</v>
      </c>
      <c r="T84" s="95">
        <f t="shared" si="59"/>
        <v>-1.5211439999999998</v>
      </c>
      <c r="U84" s="95" t="s">
        <v>32</v>
      </c>
      <c r="V84" s="95">
        <f t="shared" si="60"/>
        <v>0</v>
      </c>
      <c r="W84" s="95" t="s">
        <v>32</v>
      </c>
      <c r="X84" s="95" t="s">
        <v>32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31.5" x14ac:dyDescent="0.25">
      <c r="A85" s="24" t="s">
        <v>237</v>
      </c>
      <c r="B85" s="103" t="s">
        <v>378</v>
      </c>
      <c r="C85" s="121" t="s">
        <v>379</v>
      </c>
      <c r="D85" s="116">
        <f t="shared" si="55"/>
        <v>1.4787239999999999</v>
      </c>
      <c r="E85" s="116">
        <v>0</v>
      </c>
      <c r="F85" s="116">
        <v>0</v>
      </c>
      <c r="G85" s="128">
        <v>1.4787239999999999</v>
      </c>
      <c r="H85" s="95">
        <v>0</v>
      </c>
      <c r="I85" s="116">
        <f t="shared" si="62"/>
        <v>0</v>
      </c>
      <c r="J85" s="116">
        <v>0</v>
      </c>
      <c r="K85" s="116">
        <v>0</v>
      </c>
      <c r="L85" s="116">
        <v>0</v>
      </c>
      <c r="M85" s="95">
        <v>0</v>
      </c>
      <c r="N85" s="95">
        <f t="shared" si="56"/>
        <v>-1.4787239999999999</v>
      </c>
      <c r="O85" s="95" t="s">
        <v>32</v>
      </c>
      <c r="P85" s="95">
        <f t="shared" si="57"/>
        <v>0</v>
      </c>
      <c r="Q85" s="95" t="s">
        <v>32</v>
      </c>
      <c r="R85" s="95">
        <f t="shared" si="58"/>
        <v>0</v>
      </c>
      <c r="S85" s="95" t="s">
        <v>32</v>
      </c>
      <c r="T85" s="95">
        <f t="shared" si="59"/>
        <v>-1.4787239999999999</v>
      </c>
      <c r="U85" s="95" t="s">
        <v>32</v>
      </c>
      <c r="V85" s="95">
        <f t="shared" si="60"/>
        <v>0</v>
      </c>
      <c r="W85" s="95" t="s">
        <v>32</v>
      </c>
      <c r="X85" s="95" t="s">
        <v>32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x14ac:dyDescent="0.2">
      <c r="A86" s="80" t="s">
        <v>246</v>
      </c>
      <c r="B86" s="84" t="s">
        <v>157</v>
      </c>
      <c r="C86" s="81" t="s">
        <v>31</v>
      </c>
      <c r="D86" s="115">
        <f t="shared" ref="D86" si="85">SUM(E86:H86)</f>
        <v>1.6260479999999999</v>
      </c>
      <c r="E86" s="115">
        <f t="shared" ref="E86:F86" si="86">E87</f>
        <v>0</v>
      </c>
      <c r="F86" s="115">
        <f t="shared" si="86"/>
        <v>0</v>
      </c>
      <c r="G86" s="115">
        <f>G87</f>
        <v>1.6260479999999999</v>
      </c>
      <c r="H86" s="93">
        <v>0</v>
      </c>
      <c r="I86" s="115">
        <f t="shared" ref="I86" si="87">SUM(J86:M86)</f>
        <v>0</v>
      </c>
      <c r="J86" s="115">
        <v>0</v>
      </c>
      <c r="K86" s="115">
        <f t="shared" ref="K86:L86" si="88">K87</f>
        <v>0</v>
      </c>
      <c r="L86" s="115">
        <f t="shared" si="88"/>
        <v>0</v>
      </c>
      <c r="M86" s="115">
        <f>M87</f>
        <v>0</v>
      </c>
      <c r="N86" s="93">
        <f t="shared" ref="N86" si="89">I86-D86</f>
        <v>-1.6260479999999999</v>
      </c>
      <c r="O86" s="93" t="s">
        <v>32</v>
      </c>
      <c r="P86" s="93">
        <f t="shared" ref="P86" si="90">J86-E86</f>
        <v>0</v>
      </c>
      <c r="Q86" s="93" t="s">
        <v>32</v>
      </c>
      <c r="R86" s="93">
        <f t="shared" ref="R86" si="91">K86-F86</f>
        <v>0</v>
      </c>
      <c r="S86" s="93" t="s">
        <v>32</v>
      </c>
      <c r="T86" s="93">
        <f t="shared" ref="T86" si="92">L86-G86</f>
        <v>-1.6260479999999999</v>
      </c>
      <c r="U86" s="93" t="s">
        <v>32</v>
      </c>
      <c r="V86" s="93">
        <f t="shared" ref="V86" si="93">M86-H86</f>
        <v>0</v>
      </c>
      <c r="W86" s="93" t="s">
        <v>32</v>
      </c>
      <c r="X86" s="93" t="s">
        <v>32</v>
      </c>
    </row>
    <row r="87" spans="1:1025" ht="63" x14ac:dyDescent="0.2">
      <c r="A87" s="24" t="s">
        <v>246</v>
      </c>
      <c r="B87" s="103" t="s">
        <v>380</v>
      </c>
      <c r="C87" s="121" t="s">
        <v>381</v>
      </c>
      <c r="D87" s="116">
        <f t="shared" si="55"/>
        <v>1.6260479999999999</v>
      </c>
      <c r="E87" s="116">
        <v>0</v>
      </c>
      <c r="F87" s="116">
        <v>0</v>
      </c>
      <c r="G87" s="133">
        <v>1.6260479999999999</v>
      </c>
      <c r="H87" s="95">
        <v>0</v>
      </c>
      <c r="I87" s="116">
        <f t="shared" si="62"/>
        <v>0</v>
      </c>
      <c r="J87" s="116">
        <v>0</v>
      </c>
      <c r="K87" s="116">
        <v>0</v>
      </c>
      <c r="L87" s="116">
        <v>0</v>
      </c>
      <c r="M87" s="95">
        <v>0</v>
      </c>
      <c r="N87" s="95">
        <f t="shared" si="56"/>
        <v>-1.6260479999999999</v>
      </c>
      <c r="O87" s="95" t="s">
        <v>32</v>
      </c>
      <c r="P87" s="95">
        <f t="shared" si="57"/>
        <v>0</v>
      </c>
      <c r="Q87" s="95" t="s">
        <v>32</v>
      </c>
      <c r="R87" s="95">
        <f t="shared" si="58"/>
        <v>0</v>
      </c>
      <c r="S87" s="95" t="s">
        <v>32</v>
      </c>
      <c r="T87" s="95">
        <f t="shared" si="59"/>
        <v>-1.6260479999999999</v>
      </c>
      <c r="U87" s="95" t="s">
        <v>32</v>
      </c>
      <c r="V87" s="95">
        <f t="shared" si="60"/>
        <v>0</v>
      </c>
      <c r="W87" s="95" t="s">
        <v>32</v>
      </c>
      <c r="X87" s="95" t="s">
        <v>32</v>
      </c>
    </row>
    <row r="88" spans="1:1025" ht="25.5" x14ac:dyDescent="0.2">
      <c r="A88" s="80" t="s">
        <v>115</v>
      </c>
      <c r="B88" s="81" t="s">
        <v>116</v>
      </c>
      <c r="C88" s="81" t="s">
        <v>31</v>
      </c>
      <c r="D88" s="115">
        <f t="shared" si="55"/>
        <v>0</v>
      </c>
      <c r="E88" s="115">
        <v>0</v>
      </c>
      <c r="F88" s="115">
        <v>0</v>
      </c>
      <c r="G88" s="115">
        <v>0</v>
      </c>
      <c r="H88" s="93">
        <v>0</v>
      </c>
      <c r="I88" s="115">
        <f t="shared" si="62"/>
        <v>0</v>
      </c>
      <c r="J88" s="115">
        <v>0</v>
      </c>
      <c r="K88" s="115">
        <v>0</v>
      </c>
      <c r="L88" s="115">
        <v>0</v>
      </c>
      <c r="M88" s="93">
        <v>0</v>
      </c>
      <c r="N88" s="93">
        <f t="shared" si="56"/>
        <v>0</v>
      </c>
      <c r="O88" s="93" t="s">
        <v>32</v>
      </c>
      <c r="P88" s="93">
        <f t="shared" si="57"/>
        <v>0</v>
      </c>
      <c r="Q88" s="93" t="s">
        <v>32</v>
      </c>
      <c r="R88" s="93">
        <f t="shared" si="58"/>
        <v>0</v>
      </c>
      <c r="S88" s="93" t="s">
        <v>32</v>
      </c>
      <c r="T88" s="93">
        <f t="shared" si="59"/>
        <v>0</v>
      </c>
      <c r="U88" s="93" t="s">
        <v>32</v>
      </c>
      <c r="V88" s="93">
        <f t="shared" si="60"/>
        <v>0</v>
      </c>
      <c r="W88" s="93" t="s">
        <v>32</v>
      </c>
      <c r="X88" s="93" t="s">
        <v>32</v>
      </c>
    </row>
    <row r="89" spans="1:1025" ht="25.5" x14ac:dyDescent="0.2">
      <c r="A89" s="80" t="s">
        <v>117</v>
      </c>
      <c r="B89" s="81" t="s">
        <v>118</v>
      </c>
      <c r="C89" s="81" t="s">
        <v>31</v>
      </c>
      <c r="D89" s="115">
        <f>SUM(E89:H89)</f>
        <v>6.9857089919999993</v>
      </c>
      <c r="E89" s="115">
        <f>SUM(E90,E94,E103)</f>
        <v>0</v>
      </c>
      <c r="F89" s="115">
        <f>SUM(F90,F94,F103)</f>
        <v>0</v>
      </c>
      <c r="G89" s="115">
        <f>SUM(G90,G94,G99)</f>
        <v>6.9857089919999993</v>
      </c>
      <c r="H89" s="93">
        <f>SUM(H90,H94,H103)</f>
        <v>0</v>
      </c>
      <c r="I89" s="115">
        <f t="shared" si="62"/>
        <v>0.6915171200000001</v>
      </c>
      <c r="J89" s="115">
        <f>SUM(J90,J94,J103)</f>
        <v>0</v>
      </c>
      <c r="K89" s="115">
        <f>SUM(K90,K94,K103)</f>
        <v>0</v>
      </c>
      <c r="L89" s="115">
        <f>SUM(L90,L94,L103)</f>
        <v>0</v>
      </c>
      <c r="M89" s="93">
        <f>SUM(M90,M94,M99)</f>
        <v>0.6915171200000001</v>
      </c>
      <c r="N89" s="93">
        <f t="shared" si="56"/>
        <v>-6.294191871999999</v>
      </c>
      <c r="O89" s="93" t="s">
        <v>32</v>
      </c>
      <c r="P89" s="93">
        <f t="shared" si="57"/>
        <v>0</v>
      </c>
      <c r="Q89" s="93" t="s">
        <v>32</v>
      </c>
      <c r="R89" s="93">
        <f t="shared" si="58"/>
        <v>0</v>
      </c>
      <c r="S89" s="93" t="s">
        <v>32</v>
      </c>
      <c r="T89" s="93">
        <f t="shared" si="59"/>
        <v>-6.9857089919999993</v>
      </c>
      <c r="U89" s="93" t="s">
        <v>32</v>
      </c>
      <c r="V89" s="93">
        <f t="shared" si="60"/>
        <v>0.6915171200000001</v>
      </c>
      <c r="W89" s="93" t="s">
        <v>32</v>
      </c>
      <c r="X89" s="93" t="s">
        <v>32</v>
      </c>
    </row>
    <row r="90" spans="1:1025" s="59" customFormat="1" ht="15.75" x14ac:dyDescent="0.25">
      <c r="A90" s="80" t="s">
        <v>249</v>
      </c>
      <c r="B90" s="81" t="s">
        <v>123</v>
      </c>
      <c r="C90" s="81" t="s">
        <v>31</v>
      </c>
      <c r="D90" s="115">
        <f t="shared" si="55"/>
        <v>3.5889720000000001</v>
      </c>
      <c r="E90" s="115">
        <f>SUM(E91:E93)</f>
        <v>0</v>
      </c>
      <c r="F90" s="115">
        <f>SUM(F91:F93)</f>
        <v>0</v>
      </c>
      <c r="G90" s="115">
        <f>SUM(G91:G93)</f>
        <v>3.5889720000000001</v>
      </c>
      <c r="H90" s="93">
        <f>SUM(H91:H93)</f>
        <v>0</v>
      </c>
      <c r="I90" s="115">
        <f t="shared" si="62"/>
        <v>0.51198012000000004</v>
      </c>
      <c r="J90" s="115">
        <f>SUM(J91:J93)</f>
        <v>0</v>
      </c>
      <c r="K90" s="115">
        <f>SUM(K91:K93)</f>
        <v>0</v>
      </c>
      <c r="L90" s="115">
        <f>SUM(L91:L93)</f>
        <v>0</v>
      </c>
      <c r="M90" s="93">
        <f>SUM(M91:M93)</f>
        <v>0.51198012000000004</v>
      </c>
      <c r="N90" s="93">
        <f t="shared" si="56"/>
        <v>-3.07699188</v>
      </c>
      <c r="O90" s="93" t="s">
        <v>32</v>
      </c>
      <c r="P90" s="93">
        <f t="shared" si="57"/>
        <v>0</v>
      </c>
      <c r="Q90" s="93" t="s">
        <v>32</v>
      </c>
      <c r="R90" s="93">
        <f t="shared" si="58"/>
        <v>0</v>
      </c>
      <c r="S90" s="93" t="s">
        <v>32</v>
      </c>
      <c r="T90" s="93">
        <f t="shared" si="59"/>
        <v>-3.5889720000000001</v>
      </c>
      <c r="U90" s="93" t="s">
        <v>32</v>
      </c>
      <c r="V90" s="93">
        <f t="shared" si="60"/>
        <v>0.51198012000000004</v>
      </c>
      <c r="W90" s="93" t="s">
        <v>32</v>
      </c>
      <c r="X90" s="93" t="s">
        <v>32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ht="94.5" x14ac:dyDescent="0.2">
      <c r="A91" s="24" t="s">
        <v>249</v>
      </c>
      <c r="B91" s="113" t="s">
        <v>382</v>
      </c>
      <c r="C91" s="121" t="s">
        <v>383</v>
      </c>
      <c r="D91" s="116">
        <f t="shared" si="55"/>
        <v>2.7791999999999999</v>
      </c>
      <c r="E91" s="116">
        <v>0</v>
      </c>
      <c r="F91" s="116">
        <v>0</v>
      </c>
      <c r="G91" s="132">
        <v>2.7791999999999999</v>
      </c>
      <c r="H91" s="95">
        <v>0</v>
      </c>
      <c r="I91" s="116">
        <f t="shared" si="62"/>
        <v>0</v>
      </c>
      <c r="J91" s="116">
        <v>0</v>
      </c>
      <c r="K91" s="116">
        <v>0</v>
      </c>
      <c r="L91" s="116">
        <v>0</v>
      </c>
      <c r="M91" s="95">
        <v>0</v>
      </c>
      <c r="N91" s="95">
        <f t="shared" si="56"/>
        <v>-2.7791999999999999</v>
      </c>
      <c r="O91" s="95" t="s">
        <v>32</v>
      </c>
      <c r="P91" s="95">
        <f t="shared" si="57"/>
        <v>0</v>
      </c>
      <c r="Q91" s="95" t="s">
        <v>32</v>
      </c>
      <c r="R91" s="95">
        <f t="shared" si="58"/>
        <v>0</v>
      </c>
      <c r="S91" s="95" t="s">
        <v>32</v>
      </c>
      <c r="T91" s="95">
        <f t="shared" si="59"/>
        <v>-2.7791999999999999</v>
      </c>
      <c r="U91" s="95" t="s">
        <v>32</v>
      </c>
      <c r="V91" s="95">
        <f t="shared" si="60"/>
        <v>0</v>
      </c>
      <c r="W91" s="95" t="s">
        <v>32</v>
      </c>
      <c r="X91" s="95" t="s">
        <v>32</v>
      </c>
    </row>
    <row r="92" spans="1:1025" s="59" customFormat="1" ht="31.5" x14ac:dyDescent="0.25">
      <c r="A92" s="24" t="s">
        <v>249</v>
      </c>
      <c r="B92" s="113" t="s">
        <v>384</v>
      </c>
      <c r="C92" s="121" t="s">
        <v>385</v>
      </c>
      <c r="D92" s="116">
        <f t="shared" si="55"/>
        <v>0.72</v>
      </c>
      <c r="E92" s="116">
        <v>0</v>
      </c>
      <c r="F92" s="116">
        <v>0</v>
      </c>
      <c r="G92" s="132">
        <v>0.72</v>
      </c>
      <c r="H92" s="95">
        <v>0</v>
      </c>
      <c r="I92" s="116">
        <f t="shared" si="62"/>
        <v>0.42221162000000001</v>
      </c>
      <c r="J92" s="116">
        <v>0</v>
      </c>
      <c r="K92" s="116">
        <v>0</v>
      </c>
      <c r="L92" s="116">
        <v>0</v>
      </c>
      <c r="M92" s="95">
        <v>0.42221162000000001</v>
      </c>
      <c r="N92" s="95">
        <f t="shared" si="56"/>
        <v>-0.29778837999999996</v>
      </c>
      <c r="O92" s="95" t="s">
        <v>32</v>
      </c>
      <c r="P92" s="95">
        <f t="shared" si="57"/>
        <v>0</v>
      </c>
      <c r="Q92" s="95" t="s">
        <v>32</v>
      </c>
      <c r="R92" s="95">
        <f t="shared" si="58"/>
        <v>0</v>
      </c>
      <c r="S92" s="95" t="s">
        <v>32</v>
      </c>
      <c r="T92" s="95">
        <f t="shared" si="59"/>
        <v>-0.72</v>
      </c>
      <c r="U92" s="95" t="s">
        <v>32</v>
      </c>
      <c r="V92" s="95">
        <f t="shared" si="60"/>
        <v>0.42221162000000001</v>
      </c>
      <c r="W92" s="95" t="s">
        <v>32</v>
      </c>
      <c r="X92" s="95" t="s">
        <v>32</v>
      </c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</row>
    <row r="93" spans="1:1025" s="59" customFormat="1" ht="31.5" x14ac:dyDescent="0.25">
      <c r="A93" s="24" t="s">
        <v>249</v>
      </c>
      <c r="B93" s="113" t="s">
        <v>386</v>
      </c>
      <c r="C93" s="121" t="s">
        <v>387</v>
      </c>
      <c r="D93" s="116">
        <f t="shared" si="55"/>
        <v>8.9772000000000005E-2</v>
      </c>
      <c r="E93" s="116">
        <v>0</v>
      </c>
      <c r="F93" s="116">
        <v>0</v>
      </c>
      <c r="G93" s="132">
        <v>8.9772000000000005E-2</v>
      </c>
      <c r="H93" s="95">
        <v>0</v>
      </c>
      <c r="I93" s="116">
        <f t="shared" si="62"/>
        <v>8.9768500000000001E-2</v>
      </c>
      <c r="J93" s="116">
        <v>0</v>
      </c>
      <c r="K93" s="116">
        <v>0</v>
      </c>
      <c r="L93" s="116">
        <v>0</v>
      </c>
      <c r="M93" s="95">
        <v>8.9768500000000001E-2</v>
      </c>
      <c r="N93" s="95">
        <f t="shared" si="56"/>
        <v>-3.5000000000035003E-6</v>
      </c>
      <c r="O93" s="95" t="s">
        <v>32</v>
      </c>
      <c r="P93" s="95">
        <f t="shared" si="57"/>
        <v>0</v>
      </c>
      <c r="Q93" s="95" t="s">
        <v>32</v>
      </c>
      <c r="R93" s="95">
        <f t="shared" si="58"/>
        <v>0</v>
      </c>
      <c r="S93" s="95" t="s">
        <v>32</v>
      </c>
      <c r="T93" s="95">
        <f t="shared" si="59"/>
        <v>-8.9772000000000005E-2</v>
      </c>
      <c r="U93" s="95" t="s">
        <v>32</v>
      </c>
      <c r="V93" s="95">
        <f t="shared" si="60"/>
        <v>8.9768500000000001E-2</v>
      </c>
      <c r="W93" s="95" t="s">
        <v>32</v>
      </c>
      <c r="X93" s="95" t="s">
        <v>32</v>
      </c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x14ac:dyDescent="0.2">
      <c r="A94" s="80" t="s">
        <v>274</v>
      </c>
      <c r="B94" s="81" t="s">
        <v>151</v>
      </c>
      <c r="C94" s="81" t="s">
        <v>31</v>
      </c>
      <c r="D94" s="115">
        <f t="shared" si="55"/>
        <v>1.880168496</v>
      </c>
      <c r="E94" s="115">
        <f t="shared" ref="E94:F94" si="94">SUM(E95:E102)</f>
        <v>0</v>
      </c>
      <c r="F94" s="115">
        <f t="shared" si="94"/>
        <v>0</v>
      </c>
      <c r="G94" s="115">
        <f>SUM(G95:G98)</f>
        <v>1.880168496</v>
      </c>
      <c r="H94" s="93">
        <f t="shared" ref="H94" si="95">SUM(H95:H102)</f>
        <v>0</v>
      </c>
      <c r="I94" s="115">
        <f>SUM(J94:M94)</f>
        <v>8.9768500000000001E-2</v>
      </c>
      <c r="J94" s="115">
        <f t="shared" ref="J94" si="96">SUM(J95:J102)</f>
        <v>0</v>
      </c>
      <c r="K94" s="115">
        <f t="shared" ref="K94:M94" si="97">SUM(K95:K102)</f>
        <v>0</v>
      </c>
      <c r="L94" s="115">
        <f t="shared" si="97"/>
        <v>0</v>
      </c>
      <c r="M94" s="93">
        <f>SUM(M95:M98)</f>
        <v>8.9768500000000001E-2</v>
      </c>
      <c r="N94" s="93">
        <f t="shared" si="56"/>
        <v>-1.7903999960000001</v>
      </c>
      <c r="O94" s="93" t="s">
        <v>32</v>
      </c>
      <c r="P94" s="93">
        <f t="shared" si="57"/>
        <v>0</v>
      </c>
      <c r="Q94" s="93" t="s">
        <v>32</v>
      </c>
      <c r="R94" s="93">
        <f t="shared" si="58"/>
        <v>0</v>
      </c>
      <c r="S94" s="93" t="s">
        <v>32</v>
      </c>
      <c r="T94" s="93">
        <f t="shared" si="59"/>
        <v>-1.880168496</v>
      </c>
      <c r="U94" s="93" t="s">
        <v>32</v>
      </c>
      <c r="V94" s="93">
        <f t="shared" si="60"/>
        <v>8.9768500000000001E-2</v>
      </c>
      <c r="W94" s="93" t="s">
        <v>32</v>
      </c>
      <c r="X94" s="93" t="s">
        <v>32</v>
      </c>
    </row>
    <row r="95" spans="1:1025" ht="31.5" x14ac:dyDescent="0.2">
      <c r="A95" s="24" t="s">
        <v>274</v>
      </c>
      <c r="B95" s="114" t="s">
        <v>388</v>
      </c>
      <c r="C95" s="122" t="s">
        <v>389</v>
      </c>
      <c r="D95" s="116">
        <f t="shared" si="55"/>
        <v>1.08</v>
      </c>
      <c r="E95" s="116">
        <v>0</v>
      </c>
      <c r="F95" s="116">
        <v>0</v>
      </c>
      <c r="G95" s="128">
        <v>1.08</v>
      </c>
      <c r="H95" s="95">
        <v>0</v>
      </c>
      <c r="I95" s="116">
        <f t="shared" si="62"/>
        <v>0</v>
      </c>
      <c r="J95" s="116">
        <v>0</v>
      </c>
      <c r="K95" s="116">
        <v>0</v>
      </c>
      <c r="L95" s="116">
        <v>0</v>
      </c>
      <c r="M95" s="95">
        <v>0</v>
      </c>
      <c r="N95" s="95">
        <f t="shared" si="56"/>
        <v>-1.08</v>
      </c>
      <c r="O95" s="95" t="s">
        <v>32</v>
      </c>
      <c r="P95" s="95">
        <f t="shared" si="57"/>
        <v>0</v>
      </c>
      <c r="Q95" s="95" t="s">
        <v>32</v>
      </c>
      <c r="R95" s="95">
        <f t="shared" si="58"/>
        <v>0</v>
      </c>
      <c r="S95" s="95" t="s">
        <v>32</v>
      </c>
      <c r="T95" s="95">
        <f t="shared" si="59"/>
        <v>-1.08</v>
      </c>
      <c r="U95" s="95" t="s">
        <v>32</v>
      </c>
      <c r="V95" s="95">
        <f t="shared" si="60"/>
        <v>0</v>
      </c>
      <c r="W95" s="95" t="s">
        <v>32</v>
      </c>
      <c r="X95" s="95" t="s">
        <v>32</v>
      </c>
    </row>
    <row r="96" spans="1:1025" ht="47.25" x14ac:dyDescent="0.2">
      <c r="A96" s="24" t="s">
        <v>274</v>
      </c>
      <c r="B96" s="112" t="s">
        <v>390</v>
      </c>
      <c r="C96" s="121" t="s">
        <v>391</v>
      </c>
      <c r="D96" s="116">
        <f t="shared" si="55"/>
        <v>0.47039999999999998</v>
      </c>
      <c r="E96" s="116">
        <v>0</v>
      </c>
      <c r="F96" s="116">
        <v>0</v>
      </c>
      <c r="G96" s="128">
        <v>0.47039999999999998</v>
      </c>
      <c r="H96" s="95">
        <v>0</v>
      </c>
      <c r="I96" s="116">
        <f t="shared" si="62"/>
        <v>0</v>
      </c>
      <c r="J96" s="116">
        <v>0</v>
      </c>
      <c r="K96" s="116">
        <v>0</v>
      </c>
      <c r="L96" s="116">
        <v>0</v>
      </c>
      <c r="M96" s="95">
        <v>0</v>
      </c>
      <c r="N96" s="95">
        <f t="shared" si="56"/>
        <v>-0.47039999999999998</v>
      </c>
      <c r="O96" s="95" t="s">
        <v>32</v>
      </c>
      <c r="P96" s="95">
        <f t="shared" si="57"/>
        <v>0</v>
      </c>
      <c r="Q96" s="95" t="s">
        <v>32</v>
      </c>
      <c r="R96" s="95">
        <f t="shared" si="58"/>
        <v>0</v>
      </c>
      <c r="S96" s="95" t="s">
        <v>32</v>
      </c>
      <c r="T96" s="95">
        <f t="shared" si="59"/>
        <v>-0.47039999999999998</v>
      </c>
      <c r="U96" s="95" t="s">
        <v>32</v>
      </c>
      <c r="V96" s="95">
        <f t="shared" si="60"/>
        <v>0</v>
      </c>
      <c r="W96" s="95" t="s">
        <v>32</v>
      </c>
      <c r="X96" s="95" t="s">
        <v>32</v>
      </c>
    </row>
    <row r="97" spans="1:1025" ht="31.5" x14ac:dyDescent="0.2">
      <c r="A97" s="24" t="s">
        <v>274</v>
      </c>
      <c r="B97" s="112" t="s">
        <v>392</v>
      </c>
      <c r="C97" s="121" t="s">
        <v>393</v>
      </c>
      <c r="D97" s="116">
        <f t="shared" si="55"/>
        <v>0.24</v>
      </c>
      <c r="E97" s="116">
        <v>0</v>
      </c>
      <c r="F97" s="116">
        <v>0</v>
      </c>
      <c r="G97" s="128">
        <v>0.24</v>
      </c>
      <c r="H97" s="95">
        <v>0</v>
      </c>
      <c r="I97" s="116">
        <f t="shared" si="62"/>
        <v>0</v>
      </c>
      <c r="J97" s="116">
        <v>0</v>
      </c>
      <c r="K97" s="116">
        <v>0</v>
      </c>
      <c r="L97" s="116">
        <v>0</v>
      </c>
      <c r="M97" s="95">
        <v>0</v>
      </c>
      <c r="N97" s="95">
        <f t="shared" si="56"/>
        <v>-0.24</v>
      </c>
      <c r="O97" s="95" t="s">
        <v>32</v>
      </c>
      <c r="P97" s="95">
        <f t="shared" si="57"/>
        <v>0</v>
      </c>
      <c r="Q97" s="95" t="s">
        <v>32</v>
      </c>
      <c r="R97" s="95">
        <f t="shared" si="58"/>
        <v>0</v>
      </c>
      <c r="S97" s="95" t="s">
        <v>32</v>
      </c>
      <c r="T97" s="95">
        <f t="shared" si="59"/>
        <v>-0.24</v>
      </c>
      <c r="U97" s="95" t="s">
        <v>32</v>
      </c>
      <c r="V97" s="95">
        <f t="shared" si="60"/>
        <v>0</v>
      </c>
      <c r="W97" s="95" t="s">
        <v>32</v>
      </c>
      <c r="X97" s="95" t="s">
        <v>32</v>
      </c>
    </row>
    <row r="98" spans="1:1025" ht="31.5" x14ac:dyDescent="0.2">
      <c r="A98" s="24" t="s">
        <v>274</v>
      </c>
      <c r="B98" s="112" t="s">
        <v>386</v>
      </c>
      <c r="C98" s="121" t="s">
        <v>394</v>
      </c>
      <c r="D98" s="116">
        <f t="shared" si="55"/>
        <v>8.9768495999999989E-2</v>
      </c>
      <c r="E98" s="116">
        <v>0</v>
      </c>
      <c r="F98" s="116">
        <v>0</v>
      </c>
      <c r="G98" s="128">
        <v>8.9768495999999989E-2</v>
      </c>
      <c r="H98" s="95">
        <v>0</v>
      </c>
      <c r="I98" s="116">
        <f t="shared" si="62"/>
        <v>8.9768500000000001E-2</v>
      </c>
      <c r="J98" s="116">
        <v>0</v>
      </c>
      <c r="K98" s="116">
        <v>0</v>
      </c>
      <c r="L98" s="116">
        <v>0</v>
      </c>
      <c r="M98" s="95">
        <v>8.9768500000000001E-2</v>
      </c>
      <c r="N98" s="95">
        <f t="shared" si="56"/>
        <v>4.0000000117723644E-9</v>
      </c>
      <c r="O98" s="95" t="s">
        <v>32</v>
      </c>
      <c r="P98" s="95">
        <f t="shared" si="57"/>
        <v>0</v>
      </c>
      <c r="Q98" s="95" t="s">
        <v>32</v>
      </c>
      <c r="R98" s="95">
        <f t="shared" si="58"/>
        <v>0</v>
      </c>
      <c r="S98" s="95" t="s">
        <v>32</v>
      </c>
      <c r="T98" s="95">
        <f t="shared" si="59"/>
        <v>-8.9768495999999989E-2</v>
      </c>
      <c r="U98" s="95" t="s">
        <v>32</v>
      </c>
      <c r="V98" s="95">
        <f t="shared" si="60"/>
        <v>8.9768500000000001E-2</v>
      </c>
      <c r="W98" s="95" t="s">
        <v>32</v>
      </c>
      <c r="X98" s="95" t="s">
        <v>32</v>
      </c>
    </row>
    <row r="99" spans="1:1025" x14ac:dyDescent="0.2">
      <c r="A99" s="80" t="s">
        <v>299</v>
      </c>
      <c r="B99" s="81" t="s">
        <v>157</v>
      </c>
      <c r="C99" s="81" t="s">
        <v>31</v>
      </c>
      <c r="D99" s="115">
        <f t="shared" si="55"/>
        <v>1.5165684960000001</v>
      </c>
      <c r="E99" s="115" t="s">
        <v>29</v>
      </c>
      <c r="F99" s="115" t="s">
        <v>29</v>
      </c>
      <c r="G99" s="115">
        <f>SUM(G100:G104)</f>
        <v>1.5165684960000001</v>
      </c>
      <c r="H99" s="115">
        <f t="shared" ref="H99:N99" si="98">SUM(H100:H104)</f>
        <v>0</v>
      </c>
      <c r="I99" s="115">
        <f>SUM(I100:I104)</f>
        <v>8.9768500000000001E-2</v>
      </c>
      <c r="J99" s="115">
        <f t="shared" si="98"/>
        <v>0</v>
      </c>
      <c r="K99" s="115">
        <f t="shared" si="98"/>
        <v>0</v>
      </c>
      <c r="L99" s="115">
        <f t="shared" si="98"/>
        <v>0</v>
      </c>
      <c r="M99" s="115">
        <f t="shared" si="98"/>
        <v>8.9768500000000001E-2</v>
      </c>
      <c r="N99" s="115">
        <f t="shared" si="98"/>
        <v>-1.426799996</v>
      </c>
      <c r="O99" s="93" t="s">
        <v>32</v>
      </c>
      <c r="P99" s="93">
        <f t="shared" ref="P99" si="99">J99-E99</f>
        <v>0</v>
      </c>
      <c r="Q99" s="93" t="s">
        <v>32</v>
      </c>
      <c r="R99" s="93">
        <f t="shared" ref="R99" si="100">K99-F99</f>
        <v>0</v>
      </c>
      <c r="S99" s="93" t="s">
        <v>32</v>
      </c>
      <c r="T99" s="93">
        <f t="shared" ref="T99" si="101">L99-G99</f>
        <v>-1.5165684960000001</v>
      </c>
      <c r="U99" s="93" t="s">
        <v>32</v>
      </c>
      <c r="V99" s="93">
        <f t="shared" ref="V99" si="102">M99-H99</f>
        <v>8.9768500000000001E-2</v>
      </c>
      <c r="W99" s="93" t="s">
        <v>32</v>
      </c>
      <c r="X99" s="93" t="s">
        <v>32</v>
      </c>
    </row>
    <row r="100" spans="1:1025" ht="31.5" x14ac:dyDescent="0.2">
      <c r="A100" s="24" t="s">
        <v>274</v>
      </c>
      <c r="B100" s="112" t="s">
        <v>395</v>
      </c>
      <c r="C100" s="121" t="s">
        <v>396</v>
      </c>
      <c r="D100" s="116">
        <f t="shared" si="55"/>
        <v>0.108</v>
      </c>
      <c r="E100" s="116">
        <v>0</v>
      </c>
      <c r="F100" s="116">
        <v>0</v>
      </c>
      <c r="G100" s="128">
        <v>0.108</v>
      </c>
      <c r="H100" s="95">
        <v>0</v>
      </c>
      <c r="I100" s="116">
        <f>SUM(J100:M100)</f>
        <v>0</v>
      </c>
      <c r="J100" s="116">
        <v>0</v>
      </c>
      <c r="K100" s="116">
        <v>0</v>
      </c>
      <c r="L100" s="116">
        <v>0</v>
      </c>
      <c r="M100" s="95">
        <v>0</v>
      </c>
      <c r="N100" s="95">
        <f t="shared" si="56"/>
        <v>-0.108</v>
      </c>
      <c r="O100" s="95" t="s">
        <v>32</v>
      </c>
      <c r="P100" s="95">
        <f t="shared" si="57"/>
        <v>0</v>
      </c>
      <c r="Q100" s="95" t="s">
        <v>32</v>
      </c>
      <c r="R100" s="95">
        <f t="shared" si="58"/>
        <v>0</v>
      </c>
      <c r="S100" s="95" t="s">
        <v>32</v>
      </c>
      <c r="T100" s="95">
        <f t="shared" si="59"/>
        <v>-0.108</v>
      </c>
      <c r="U100" s="95" t="s">
        <v>32</v>
      </c>
      <c r="V100" s="95">
        <f t="shared" si="60"/>
        <v>0</v>
      </c>
      <c r="W100" s="95" t="s">
        <v>32</v>
      </c>
      <c r="X100" s="95" t="s">
        <v>32</v>
      </c>
    </row>
    <row r="101" spans="1:1025" ht="31.5" x14ac:dyDescent="0.2">
      <c r="A101" s="24" t="s">
        <v>274</v>
      </c>
      <c r="B101" s="112" t="s">
        <v>397</v>
      </c>
      <c r="C101" s="121" t="s">
        <v>398</v>
      </c>
      <c r="D101" s="116">
        <f t="shared" si="55"/>
        <v>0.24</v>
      </c>
      <c r="E101" s="116">
        <v>0</v>
      </c>
      <c r="F101" s="116">
        <v>0</v>
      </c>
      <c r="G101" s="128">
        <v>0.24</v>
      </c>
      <c r="H101" s="95">
        <v>0</v>
      </c>
      <c r="I101" s="116">
        <f t="shared" si="62"/>
        <v>0</v>
      </c>
      <c r="J101" s="116">
        <v>0</v>
      </c>
      <c r="K101" s="116">
        <v>0</v>
      </c>
      <c r="L101" s="116">
        <v>0</v>
      </c>
      <c r="M101" s="95">
        <v>0</v>
      </c>
      <c r="N101" s="95">
        <f t="shared" si="56"/>
        <v>-0.24</v>
      </c>
      <c r="O101" s="95" t="s">
        <v>32</v>
      </c>
      <c r="P101" s="95">
        <f t="shared" si="57"/>
        <v>0</v>
      </c>
      <c r="Q101" s="95" t="s">
        <v>32</v>
      </c>
      <c r="R101" s="95">
        <f t="shared" si="58"/>
        <v>0</v>
      </c>
      <c r="S101" s="95" t="s">
        <v>32</v>
      </c>
      <c r="T101" s="95">
        <f t="shared" si="59"/>
        <v>-0.24</v>
      </c>
      <c r="U101" s="95" t="s">
        <v>32</v>
      </c>
      <c r="V101" s="95">
        <f t="shared" si="60"/>
        <v>0</v>
      </c>
      <c r="W101" s="95" t="s">
        <v>32</v>
      </c>
      <c r="X101" s="95" t="s">
        <v>32</v>
      </c>
    </row>
    <row r="102" spans="1:1025" s="59" customFormat="1" ht="31.5" x14ac:dyDescent="0.25">
      <c r="A102" s="24" t="s">
        <v>274</v>
      </c>
      <c r="B102" s="112" t="s">
        <v>399</v>
      </c>
      <c r="C102" s="121" t="s">
        <v>400</v>
      </c>
      <c r="D102" s="116">
        <f t="shared" si="55"/>
        <v>0.45960000000000001</v>
      </c>
      <c r="E102" s="116">
        <v>0</v>
      </c>
      <c r="F102" s="116">
        <v>0</v>
      </c>
      <c r="G102" s="128">
        <v>0.45960000000000001</v>
      </c>
      <c r="H102" s="95">
        <v>0</v>
      </c>
      <c r="I102" s="116">
        <f t="shared" si="62"/>
        <v>0</v>
      </c>
      <c r="J102" s="116">
        <v>0</v>
      </c>
      <c r="K102" s="116">
        <v>0</v>
      </c>
      <c r="L102" s="116">
        <v>0</v>
      </c>
      <c r="M102" s="95">
        <v>0</v>
      </c>
      <c r="N102" s="95">
        <f t="shared" si="56"/>
        <v>-0.45960000000000001</v>
      </c>
      <c r="O102" s="95" t="s">
        <v>32</v>
      </c>
      <c r="P102" s="95">
        <f t="shared" si="57"/>
        <v>0</v>
      </c>
      <c r="Q102" s="95" t="s">
        <v>32</v>
      </c>
      <c r="R102" s="95">
        <f t="shared" si="58"/>
        <v>0</v>
      </c>
      <c r="S102" s="95" t="s">
        <v>32</v>
      </c>
      <c r="T102" s="95">
        <f t="shared" si="59"/>
        <v>-0.45960000000000001</v>
      </c>
      <c r="U102" s="95" t="s">
        <v>32</v>
      </c>
      <c r="V102" s="95">
        <f t="shared" si="60"/>
        <v>0</v>
      </c>
      <c r="W102" s="95" t="s">
        <v>32</v>
      </c>
      <c r="X102" s="95" t="s">
        <v>32</v>
      </c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ht="31.5" x14ac:dyDescent="0.2">
      <c r="A103" s="24" t="s">
        <v>274</v>
      </c>
      <c r="B103" s="112" t="s">
        <v>401</v>
      </c>
      <c r="C103" s="121" t="s">
        <v>402</v>
      </c>
      <c r="D103" s="116">
        <f t="shared" ref="D103" si="103">SUM(E103:H103)</f>
        <v>0.61919999999999997</v>
      </c>
      <c r="E103" s="116">
        <v>0</v>
      </c>
      <c r="F103" s="116">
        <v>0</v>
      </c>
      <c r="G103" s="128">
        <v>0.61919999999999997</v>
      </c>
      <c r="H103" s="95">
        <v>0</v>
      </c>
      <c r="I103" s="116">
        <f t="shared" ref="I103" si="104">SUM(J103:M103)</f>
        <v>0</v>
      </c>
      <c r="J103" s="116">
        <v>0</v>
      </c>
      <c r="K103" s="116">
        <v>0</v>
      </c>
      <c r="L103" s="116">
        <v>0</v>
      </c>
      <c r="M103" s="95">
        <v>0</v>
      </c>
      <c r="N103" s="95">
        <f t="shared" ref="N103" si="105">I103-D103</f>
        <v>-0.61919999999999997</v>
      </c>
      <c r="O103" s="95" t="s">
        <v>32</v>
      </c>
      <c r="P103" s="95">
        <f t="shared" ref="P103" si="106">J103-E103</f>
        <v>0</v>
      </c>
      <c r="Q103" s="95" t="s">
        <v>32</v>
      </c>
      <c r="R103" s="95">
        <f t="shared" ref="R103" si="107">K103-F103</f>
        <v>0</v>
      </c>
      <c r="S103" s="95" t="s">
        <v>32</v>
      </c>
      <c r="T103" s="95">
        <f t="shared" ref="T103" si="108">L103-G103</f>
        <v>-0.61919999999999997</v>
      </c>
      <c r="U103" s="95" t="s">
        <v>32</v>
      </c>
      <c r="V103" s="95">
        <f t="shared" ref="V103" si="109">M103-H103</f>
        <v>0</v>
      </c>
      <c r="W103" s="95" t="s">
        <v>32</v>
      </c>
      <c r="X103" s="95" t="s">
        <v>32</v>
      </c>
    </row>
    <row r="104" spans="1:1025" ht="31.5" x14ac:dyDescent="0.2">
      <c r="A104" s="24" t="s">
        <v>274</v>
      </c>
      <c r="B104" s="112" t="s">
        <v>386</v>
      </c>
      <c r="C104" s="121" t="s">
        <v>403</v>
      </c>
      <c r="D104" s="116">
        <f t="shared" ref="D104" si="110">SUM(E104:H104)</f>
        <v>8.9768495999999989E-2</v>
      </c>
      <c r="E104" s="116">
        <v>0</v>
      </c>
      <c r="F104" s="116">
        <v>0</v>
      </c>
      <c r="G104" s="128">
        <v>8.9768495999999989E-2</v>
      </c>
      <c r="H104" s="95">
        <v>0</v>
      </c>
      <c r="I104" s="116">
        <f t="shared" ref="I104" si="111">SUM(J104:M104)</f>
        <v>8.9768500000000001E-2</v>
      </c>
      <c r="J104" s="116">
        <v>0</v>
      </c>
      <c r="K104" s="116">
        <v>0</v>
      </c>
      <c r="L104" s="116">
        <v>0</v>
      </c>
      <c r="M104" s="95">
        <v>8.9768500000000001E-2</v>
      </c>
      <c r="N104" s="95">
        <f t="shared" ref="N104" si="112">I104-D104</f>
        <v>4.0000000117723644E-9</v>
      </c>
      <c r="O104" s="95" t="s">
        <v>32</v>
      </c>
      <c r="P104" s="95">
        <f t="shared" ref="P104" si="113">J104-E104</f>
        <v>0</v>
      </c>
      <c r="Q104" s="95" t="s">
        <v>32</v>
      </c>
      <c r="R104" s="95">
        <f t="shared" ref="R104" si="114">K104-F104</f>
        <v>0</v>
      </c>
      <c r="S104" s="95" t="s">
        <v>32</v>
      </c>
      <c r="T104" s="95">
        <f t="shared" ref="T104" si="115">L104-G104</f>
        <v>-8.9768495999999989E-2</v>
      </c>
      <c r="U104" s="95" t="s">
        <v>32</v>
      </c>
      <c r="V104" s="95">
        <f t="shared" ref="V104" si="116">M104-H104</f>
        <v>8.9768500000000001E-2</v>
      </c>
      <c r="W104" s="95" t="s">
        <v>32</v>
      </c>
      <c r="X104" s="95" t="s">
        <v>32</v>
      </c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I7:R7"/>
    <mergeCell ref="V2:X2"/>
    <mergeCell ref="A3:X3"/>
    <mergeCell ref="I4:J4"/>
    <mergeCell ref="L4:M4"/>
    <mergeCell ref="I6:R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44</cp:revision>
  <cp:lastPrinted>2021-02-06T06:20:13Z</cp:lastPrinted>
  <dcterms:created xsi:type="dcterms:W3CDTF">2019-10-22T03:37:26Z</dcterms:created>
  <dcterms:modified xsi:type="dcterms:W3CDTF">2024-05-02T08:42:51Z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